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931" activeTab="7"/>
  </bookViews>
  <sheets>
    <sheet name="T11A" sheetId="9" r:id="rId1"/>
    <sheet name="T11B" sheetId="10" r:id="rId2"/>
    <sheet name="C" sheetId="6" r:id="rId3"/>
    <sheet name="D" sheetId="4" r:id="rId4"/>
    <sheet name="E" sheetId="8" r:id="rId5"/>
    <sheet name="F" sheetId="11" r:id="rId6"/>
    <sheet name="G" sheetId="13" r:id="rId7"/>
    <sheet name="H" sheetId="15" r:id="rId8"/>
  </sheets>
  <definedNames>
    <definedName name="Excel_BuiltIn_Print_Area" localSheetId="2">'C'!$A$1:$L$5</definedName>
    <definedName name="Excel_BuiltIn_Print_Area" localSheetId="3">D!$A$1:$L$5</definedName>
    <definedName name="Excel_BuiltIn_Print_Area" localSheetId="4">E!$A$1:$L$5</definedName>
    <definedName name="Excel_BuiltIn_Print_Area" localSheetId="5">F!$A$1:$L$5</definedName>
    <definedName name="Excel_BuiltIn_Print_Area" localSheetId="6">G!$A$1:$L$5</definedName>
    <definedName name="Excel_BuiltIn_Print_Area" localSheetId="7">H!$A$1:$L$5</definedName>
    <definedName name="Excel_BuiltIn_Print_Area" localSheetId="0">T11A!$A$1:$L$5</definedName>
    <definedName name="Excel_BuiltIn_Print_Area" localSheetId="1">T11B!$A$1:$L$5</definedName>
    <definedName name="_xlnm.Print_Area" localSheetId="2">'C'!$A$1:$J$59</definedName>
    <definedName name="_xlnm.Print_Area" localSheetId="3">D!$A$1:$J$59</definedName>
    <definedName name="_xlnm.Print_Area" localSheetId="4">E!$A$1:$J$59</definedName>
    <definedName name="_xlnm.Print_Area" localSheetId="5">F!$A$1:$J$59</definedName>
    <definedName name="_xlnm.Print_Area" localSheetId="6">G!$A$1:$J$59</definedName>
    <definedName name="_xlnm.Print_Area" localSheetId="7">H!$A$1:$J$59</definedName>
    <definedName name="_xlnm.Print_Area" localSheetId="0">T11A!$A$1:$J$59</definedName>
    <definedName name="_xlnm.Print_Area" localSheetId="1">T11B!$A$1:$J$59</definedName>
  </definedNames>
  <calcPr calcId="152511"/>
</workbook>
</file>

<file path=xl/calcChain.xml><?xml version="1.0" encoding="utf-8"?>
<calcChain xmlns="http://schemas.openxmlformats.org/spreadsheetml/2006/main">
  <c r="D59" i="13" l="1"/>
  <c r="M59" i="15"/>
  <c r="N59" i="15"/>
  <c r="O59" i="15"/>
  <c r="L59" i="15"/>
  <c r="L58" i="15"/>
  <c r="M58" i="15"/>
  <c r="N58" i="15"/>
  <c r="O58" i="15"/>
  <c r="M59" i="13"/>
  <c r="N59" i="13"/>
  <c r="O59" i="13"/>
  <c r="L59" i="13"/>
  <c r="L58" i="13"/>
  <c r="M58" i="13"/>
  <c r="N58" i="13"/>
  <c r="O58" i="13"/>
  <c r="M59" i="11"/>
  <c r="N59" i="11"/>
  <c r="O59" i="11"/>
  <c r="L59" i="11"/>
  <c r="L58" i="11"/>
  <c r="M58" i="11"/>
  <c r="N58" i="11"/>
  <c r="O58" i="11"/>
  <c r="D15" i="4"/>
  <c r="D47" i="9" l="1"/>
  <c r="I58" i="15"/>
  <c r="G58" i="15"/>
  <c r="E58" i="15"/>
  <c r="C58" i="15"/>
  <c r="O51" i="15"/>
  <c r="N51" i="15"/>
  <c r="M51" i="15"/>
  <c r="L51" i="15"/>
  <c r="J51" i="15"/>
  <c r="I51" i="15"/>
  <c r="G51" i="15"/>
  <c r="F51" i="15"/>
  <c r="H51" i="15" s="1"/>
  <c r="E51" i="15"/>
  <c r="C51" i="15"/>
  <c r="D51" i="15" s="1"/>
  <c r="J50" i="15"/>
  <c r="H50" i="15"/>
  <c r="F50" i="15"/>
  <c r="D50" i="15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N42" i="15"/>
  <c r="M42" i="15"/>
  <c r="L42" i="15"/>
  <c r="J42" i="15"/>
  <c r="I42" i="15"/>
  <c r="G42" i="15"/>
  <c r="F42" i="15"/>
  <c r="H42" i="15" s="1"/>
  <c r="E42" i="15"/>
  <c r="C42" i="15"/>
  <c r="J41" i="15"/>
  <c r="H41" i="15"/>
  <c r="F41" i="15"/>
  <c r="D41" i="15"/>
  <c r="O40" i="15"/>
  <c r="N40" i="15"/>
  <c r="M40" i="15"/>
  <c r="L40" i="15"/>
  <c r="J40" i="15"/>
  <c r="I40" i="15"/>
  <c r="G40" i="15"/>
  <c r="F40" i="15"/>
  <c r="H40" i="15" s="1"/>
  <c r="E40" i="15"/>
  <c r="C40" i="15"/>
  <c r="D40" i="15" s="1"/>
  <c r="J39" i="15"/>
  <c r="H39" i="15"/>
  <c r="F39" i="15"/>
  <c r="D39" i="15"/>
  <c r="O38" i="15"/>
  <c r="N38" i="15"/>
  <c r="M38" i="15"/>
  <c r="L38" i="15"/>
  <c r="J38" i="15"/>
  <c r="I38" i="15"/>
  <c r="G38" i="15"/>
  <c r="F38" i="15"/>
  <c r="H38" i="15" s="1"/>
  <c r="E38" i="15"/>
  <c r="C38" i="15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N18" i="15"/>
  <c r="M18" i="15"/>
  <c r="L18" i="15"/>
  <c r="J18" i="15"/>
  <c r="I18" i="15"/>
  <c r="I59" i="15" s="1"/>
  <c r="J59" i="15" s="1"/>
  <c r="G18" i="15"/>
  <c r="G59" i="15" s="1"/>
  <c r="F18" i="15"/>
  <c r="H18" i="15" s="1"/>
  <c r="E18" i="15"/>
  <c r="E59" i="15" s="1"/>
  <c r="F59" i="15" s="1"/>
  <c r="H59" i="15" s="1"/>
  <c r="C18" i="15"/>
  <c r="D1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L4" i="15"/>
  <c r="G4" i="15"/>
  <c r="E4" i="15"/>
  <c r="C4" i="15"/>
  <c r="A2" i="15"/>
  <c r="I58" i="13"/>
  <c r="G58" i="13"/>
  <c r="E58" i="13"/>
  <c r="C58" i="13"/>
  <c r="O51" i="13"/>
  <c r="N51" i="13"/>
  <c r="M51" i="13"/>
  <c r="L51" i="13"/>
  <c r="J51" i="13"/>
  <c r="I51" i="13"/>
  <c r="G51" i="13"/>
  <c r="H51" i="13" s="1"/>
  <c r="F51" i="13"/>
  <c r="E51" i="13"/>
  <c r="C51" i="13"/>
  <c r="J50" i="13"/>
  <c r="H50" i="13"/>
  <c r="F50" i="13"/>
  <c r="D50" i="13"/>
  <c r="J49" i="13"/>
  <c r="H49" i="13"/>
  <c r="F49" i="13"/>
  <c r="D49" i="13"/>
  <c r="J48" i="13"/>
  <c r="H48" i="13"/>
  <c r="F48" i="13"/>
  <c r="J47" i="13"/>
  <c r="H47" i="13"/>
  <c r="D47" i="13"/>
  <c r="J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O42" i="13"/>
  <c r="N42" i="13"/>
  <c r="M42" i="13"/>
  <c r="L42" i="13"/>
  <c r="J42" i="13"/>
  <c r="I42" i="13"/>
  <c r="G42" i="13"/>
  <c r="H42" i="13" s="1"/>
  <c r="F42" i="13"/>
  <c r="E42" i="13"/>
  <c r="C42" i="13"/>
  <c r="D42" i="13" s="1"/>
  <c r="J41" i="13"/>
  <c r="H41" i="13"/>
  <c r="F41" i="13"/>
  <c r="D41" i="13"/>
  <c r="O40" i="13"/>
  <c r="N40" i="13"/>
  <c r="M40" i="13"/>
  <c r="L40" i="13"/>
  <c r="J40" i="13"/>
  <c r="I40" i="13"/>
  <c r="G40" i="13"/>
  <c r="H40" i="13" s="1"/>
  <c r="E40" i="13"/>
  <c r="C40" i="13"/>
  <c r="J39" i="13"/>
  <c r="H39" i="13"/>
  <c r="O38" i="13"/>
  <c r="N38" i="13"/>
  <c r="M38" i="13"/>
  <c r="L38" i="13"/>
  <c r="J38" i="13"/>
  <c r="I38" i="13"/>
  <c r="G38" i="13"/>
  <c r="H38" i="13" s="1"/>
  <c r="F38" i="13"/>
  <c r="E38" i="13"/>
  <c r="C38" i="13"/>
  <c r="D38" i="13" s="1"/>
  <c r="J37" i="13"/>
  <c r="H37" i="13"/>
  <c r="F37" i="13"/>
  <c r="D37" i="13"/>
  <c r="J36" i="13"/>
  <c r="H36" i="13"/>
  <c r="D36" i="13"/>
  <c r="J35" i="13"/>
  <c r="H35" i="13"/>
  <c r="J34" i="13"/>
  <c r="H34" i="13"/>
  <c r="F34" i="13"/>
  <c r="D34" i="13"/>
  <c r="J33" i="13"/>
  <c r="H33" i="13"/>
  <c r="J32" i="13"/>
  <c r="H32" i="13"/>
  <c r="F32" i="13"/>
  <c r="D32" i="13"/>
  <c r="J31" i="13"/>
  <c r="H31" i="13"/>
  <c r="J30" i="13"/>
  <c r="H30" i="13"/>
  <c r="F30" i="13"/>
  <c r="D30" i="13"/>
  <c r="J29" i="13"/>
  <c r="H29" i="13"/>
  <c r="D29" i="13"/>
  <c r="J28" i="13"/>
  <c r="H28" i="13"/>
  <c r="F28" i="13"/>
  <c r="D28" i="13"/>
  <c r="J27" i="13"/>
  <c r="H27" i="13"/>
  <c r="F27" i="13"/>
  <c r="J26" i="13"/>
  <c r="H26" i="13"/>
  <c r="D26" i="13"/>
  <c r="J25" i="13"/>
  <c r="H25" i="13"/>
  <c r="F25" i="13"/>
  <c r="D25" i="13"/>
  <c r="J24" i="13"/>
  <c r="H24" i="13"/>
  <c r="D24" i="13"/>
  <c r="J23" i="13"/>
  <c r="H23" i="13"/>
  <c r="F23" i="13"/>
  <c r="D23" i="13"/>
  <c r="J22" i="13"/>
  <c r="H22" i="13"/>
  <c r="F22" i="13"/>
  <c r="D22" i="13"/>
  <c r="J21" i="13"/>
  <c r="H21" i="13"/>
  <c r="J20" i="13"/>
  <c r="H20" i="13"/>
  <c r="D20" i="13"/>
  <c r="J19" i="13"/>
  <c r="H19" i="13"/>
  <c r="D19" i="13"/>
  <c r="O18" i="13"/>
  <c r="N18" i="13"/>
  <c r="M18" i="13"/>
  <c r="L18" i="13"/>
  <c r="J18" i="13"/>
  <c r="I18" i="13"/>
  <c r="I59" i="13" s="1"/>
  <c r="J59" i="13" s="1"/>
  <c r="G18" i="13"/>
  <c r="H18" i="13" s="1"/>
  <c r="F18" i="13"/>
  <c r="E18" i="13"/>
  <c r="E59" i="13" s="1"/>
  <c r="F59" i="13" s="1"/>
  <c r="C18" i="13"/>
  <c r="J17" i="13"/>
  <c r="H17" i="13"/>
  <c r="D17" i="13"/>
  <c r="J16" i="13"/>
  <c r="H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J7" i="13"/>
  <c r="H7" i="13"/>
  <c r="F7" i="13"/>
  <c r="D7" i="13"/>
  <c r="J6" i="13"/>
  <c r="H6" i="13"/>
  <c r="F6" i="13"/>
  <c r="D6" i="13"/>
  <c r="O4" i="13"/>
  <c r="N4" i="13"/>
  <c r="M4" i="13"/>
  <c r="L4" i="13"/>
  <c r="G4" i="13"/>
  <c r="E4" i="13"/>
  <c r="C4" i="13"/>
  <c r="A2" i="13"/>
  <c r="I58" i="11"/>
  <c r="G58" i="11"/>
  <c r="E58" i="11"/>
  <c r="C58" i="11"/>
  <c r="O51" i="11"/>
  <c r="N51" i="11"/>
  <c r="M51" i="11"/>
  <c r="L51" i="11"/>
  <c r="J51" i="11"/>
  <c r="I51" i="11"/>
  <c r="G51" i="11"/>
  <c r="H51" i="11" s="1"/>
  <c r="F51" i="11"/>
  <c r="E51" i="11"/>
  <c r="C51" i="11"/>
  <c r="D51" i="11" s="1"/>
  <c r="J50" i="11"/>
  <c r="H50" i="11"/>
  <c r="F50" i="11"/>
  <c r="D50" i="1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O42" i="11"/>
  <c r="N42" i="11"/>
  <c r="M42" i="11"/>
  <c r="L42" i="11"/>
  <c r="J42" i="11"/>
  <c r="I42" i="11"/>
  <c r="G42" i="11"/>
  <c r="H42" i="11" s="1"/>
  <c r="F42" i="11"/>
  <c r="E42" i="11"/>
  <c r="C42" i="11"/>
  <c r="J41" i="11"/>
  <c r="H41" i="11"/>
  <c r="F41" i="11"/>
  <c r="D41" i="11"/>
  <c r="O40" i="11"/>
  <c r="N40" i="11"/>
  <c r="M40" i="11"/>
  <c r="L40" i="11"/>
  <c r="J40" i="11"/>
  <c r="I40" i="11"/>
  <c r="G40" i="11"/>
  <c r="H40" i="11" s="1"/>
  <c r="F40" i="11"/>
  <c r="E40" i="11"/>
  <c r="C40" i="11"/>
  <c r="D40" i="11" s="1"/>
  <c r="J39" i="11"/>
  <c r="H39" i="11"/>
  <c r="F39" i="11"/>
  <c r="D39" i="11"/>
  <c r="O38" i="11"/>
  <c r="N38" i="11"/>
  <c r="M38" i="11"/>
  <c r="L38" i="11"/>
  <c r="J38" i="11"/>
  <c r="I38" i="11"/>
  <c r="G38" i="11"/>
  <c r="H38" i="11" s="1"/>
  <c r="F38" i="11"/>
  <c r="E38" i="11"/>
  <c r="C38" i="1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O18" i="11"/>
  <c r="N18" i="11"/>
  <c r="M18" i="11"/>
  <c r="L18" i="11"/>
  <c r="J18" i="11"/>
  <c r="I18" i="11"/>
  <c r="I59" i="11" s="1"/>
  <c r="J59" i="11" s="1"/>
  <c r="G18" i="11"/>
  <c r="H18" i="11" s="1"/>
  <c r="F18" i="11"/>
  <c r="E18" i="11"/>
  <c r="E59" i="11" s="1"/>
  <c r="F59" i="11" s="1"/>
  <c r="C18" i="11"/>
  <c r="D18" i="11" s="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L4" i="11"/>
  <c r="G4" i="11"/>
  <c r="N4" i="11" s="1"/>
  <c r="E4" i="11"/>
  <c r="M4" i="11" s="1"/>
  <c r="C4" i="11"/>
  <c r="A2" i="11"/>
  <c r="I58" i="8"/>
  <c r="G58" i="8"/>
  <c r="E58" i="8"/>
  <c r="C58" i="8"/>
  <c r="J51" i="8"/>
  <c r="I51" i="8"/>
  <c r="G51" i="8"/>
  <c r="H51" i="8" s="1"/>
  <c r="F51" i="8"/>
  <c r="E51" i="8"/>
  <c r="C51" i="8"/>
  <c r="D51" i="8" s="1"/>
  <c r="J50" i="8"/>
  <c r="H50" i="8"/>
  <c r="F50" i="8"/>
  <c r="J49" i="8"/>
  <c r="H49" i="8"/>
  <c r="F49" i="8"/>
  <c r="J48" i="8"/>
  <c r="H48" i="8"/>
  <c r="F48" i="8"/>
  <c r="D48" i="8"/>
  <c r="J47" i="8"/>
  <c r="H47" i="8"/>
  <c r="D47" i="8"/>
  <c r="J46" i="8"/>
  <c r="F46" i="8"/>
  <c r="J45" i="8"/>
  <c r="H45" i="8"/>
  <c r="F45" i="8"/>
  <c r="D45" i="8"/>
  <c r="J44" i="8"/>
  <c r="H44" i="8"/>
  <c r="J43" i="8"/>
  <c r="H43" i="8"/>
  <c r="F43" i="8"/>
  <c r="J42" i="8"/>
  <c r="I42" i="8"/>
  <c r="G42" i="8"/>
  <c r="H42" i="8" s="1"/>
  <c r="F42" i="8"/>
  <c r="E42" i="8"/>
  <c r="C42" i="8"/>
  <c r="D42" i="8" s="1"/>
  <c r="J41" i="8"/>
  <c r="H41" i="8"/>
  <c r="F41" i="8"/>
  <c r="D41" i="8"/>
  <c r="J40" i="8"/>
  <c r="I40" i="8"/>
  <c r="G40" i="8"/>
  <c r="H40" i="8" s="1"/>
  <c r="F40" i="8"/>
  <c r="E40" i="8"/>
  <c r="C40" i="8"/>
  <c r="D40" i="8" s="1"/>
  <c r="J39" i="8"/>
  <c r="H39" i="8"/>
  <c r="F39" i="8"/>
  <c r="D39" i="8"/>
  <c r="J38" i="8"/>
  <c r="I38" i="8"/>
  <c r="G38" i="8"/>
  <c r="H38" i="8" s="1"/>
  <c r="F38" i="8"/>
  <c r="E38" i="8"/>
  <c r="C38" i="8"/>
  <c r="D38" i="8" s="1"/>
  <c r="J37" i="8"/>
  <c r="H37" i="8"/>
  <c r="F37" i="8"/>
  <c r="J36" i="8"/>
  <c r="H36" i="8"/>
  <c r="F36" i="8"/>
  <c r="D36" i="8"/>
  <c r="J35" i="8"/>
  <c r="J34" i="8"/>
  <c r="H34" i="8"/>
  <c r="F34" i="8"/>
  <c r="D34" i="8"/>
  <c r="H33" i="8"/>
  <c r="J32" i="8"/>
  <c r="H32" i="8"/>
  <c r="J31" i="8"/>
  <c r="H31" i="8"/>
  <c r="J30" i="8"/>
  <c r="H30" i="8"/>
  <c r="F30" i="8"/>
  <c r="D30" i="8"/>
  <c r="J29" i="8"/>
  <c r="H29" i="8"/>
  <c r="F29" i="8"/>
  <c r="D29" i="8"/>
  <c r="J28" i="8"/>
  <c r="H28" i="8"/>
  <c r="J27" i="8"/>
  <c r="H27" i="8"/>
  <c r="J26" i="8"/>
  <c r="H26" i="8"/>
  <c r="F26" i="8"/>
  <c r="D26" i="8"/>
  <c r="J25" i="8"/>
  <c r="H25" i="8"/>
  <c r="J24" i="8"/>
  <c r="H24" i="8"/>
  <c r="F24" i="8"/>
  <c r="D24" i="8"/>
  <c r="J23" i="8"/>
  <c r="H23" i="8"/>
  <c r="J22" i="8"/>
  <c r="H22" i="8"/>
  <c r="F22" i="8"/>
  <c r="J21" i="8"/>
  <c r="H21" i="8"/>
  <c r="J20" i="8"/>
  <c r="H20" i="8"/>
  <c r="F20" i="8"/>
  <c r="J19" i="8"/>
  <c r="H19" i="8"/>
  <c r="F19" i="8"/>
  <c r="D19" i="8"/>
  <c r="J18" i="8"/>
  <c r="I18" i="8"/>
  <c r="I59" i="8" s="1"/>
  <c r="J59" i="8" s="1"/>
  <c r="G18" i="8"/>
  <c r="H18" i="8" s="1"/>
  <c r="F18" i="8"/>
  <c r="E18" i="8"/>
  <c r="E59" i="8" s="1"/>
  <c r="F59" i="8" s="1"/>
  <c r="C18" i="8"/>
  <c r="D18" i="8" s="1"/>
  <c r="J17" i="8"/>
  <c r="H17" i="8"/>
  <c r="F17" i="8"/>
  <c r="J16" i="8"/>
  <c r="H16" i="8"/>
  <c r="F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I58" i="4"/>
  <c r="G58" i="4"/>
  <c r="E58" i="4"/>
  <c r="C58" i="4"/>
  <c r="J51" i="4"/>
  <c r="I51" i="4"/>
  <c r="G51" i="4"/>
  <c r="H51" i="4" s="1"/>
  <c r="F51" i="4"/>
  <c r="E51" i="4"/>
  <c r="C51" i="4"/>
  <c r="J50" i="4"/>
  <c r="H50" i="4"/>
  <c r="F50" i="4"/>
  <c r="J49" i="4"/>
  <c r="H49" i="4"/>
  <c r="F49" i="4"/>
  <c r="J48" i="4"/>
  <c r="H48" i="4"/>
  <c r="F48" i="4"/>
  <c r="D48" i="4"/>
  <c r="J47" i="4"/>
  <c r="H47" i="4"/>
  <c r="D47" i="4"/>
  <c r="J46" i="4"/>
  <c r="F46" i="4"/>
  <c r="J45" i="4"/>
  <c r="H45" i="4"/>
  <c r="F45" i="4"/>
  <c r="D45" i="4"/>
  <c r="J44" i="4"/>
  <c r="H44" i="4"/>
  <c r="J43" i="4"/>
  <c r="H43" i="4"/>
  <c r="F43" i="4"/>
  <c r="J42" i="4"/>
  <c r="I42" i="4"/>
  <c r="G42" i="4"/>
  <c r="H42" i="4" s="1"/>
  <c r="F42" i="4"/>
  <c r="E42" i="4"/>
  <c r="C42" i="4"/>
  <c r="D42" i="4" s="1"/>
  <c r="J41" i="4"/>
  <c r="H41" i="4"/>
  <c r="F41" i="4"/>
  <c r="D41" i="4"/>
  <c r="J40" i="4"/>
  <c r="I40" i="4"/>
  <c r="G40" i="4"/>
  <c r="H40" i="4" s="1"/>
  <c r="F40" i="4"/>
  <c r="E40" i="4"/>
  <c r="C40" i="4"/>
  <c r="J39" i="4"/>
  <c r="H39" i="4"/>
  <c r="F39" i="4"/>
  <c r="D39" i="4"/>
  <c r="J38" i="4"/>
  <c r="I38" i="4"/>
  <c r="G38" i="4"/>
  <c r="H38" i="4" s="1"/>
  <c r="F38" i="4"/>
  <c r="E38" i="4"/>
  <c r="C38" i="4"/>
  <c r="D38" i="4" s="1"/>
  <c r="J37" i="4"/>
  <c r="H37" i="4"/>
  <c r="F37" i="4"/>
  <c r="J36" i="4"/>
  <c r="H36" i="4"/>
  <c r="F36" i="4"/>
  <c r="D36" i="4"/>
  <c r="J35" i="4"/>
  <c r="J34" i="4"/>
  <c r="H34" i="4"/>
  <c r="F34" i="4"/>
  <c r="D34" i="4"/>
  <c r="H33" i="4"/>
  <c r="J32" i="4"/>
  <c r="H32" i="4"/>
  <c r="J31" i="4"/>
  <c r="H31" i="4"/>
  <c r="J30" i="4"/>
  <c r="H30" i="4"/>
  <c r="F30" i="4"/>
  <c r="D30" i="4"/>
  <c r="J29" i="4"/>
  <c r="H29" i="4"/>
  <c r="F29" i="4"/>
  <c r="D29" i="4"/>
  <c r="J28" i="4"/>
  <c r="H28" i="4"/>
  <c r="J27" i="4"/>
  <c r="H27" i="4"/>
  <c r="J26" i="4"/>
  <c r="H26" i="4"/>
  <c r="F26" i="4"/>
  <c r="D26" i="4"/>
  <c r="J25" i="4"/>
  <c r="H25" i="4"/>
  <c r="J24" i="4"/>
  <c r="H24" i="4"/>
  <c r="F24" i="4"/>
  <c r="D24" i="4"/>
  <c r="J23" i="4"/>
  <c r="H23" i="4"/>
  <c r="J22" i="4"/>
  <c r="H22" i="4"/>
  <c r="F22" i="4"/>
  <c r="J21" i="4"/>
  <c r="H21" i="4"/>
  <c r="J20" i="4"/>
  <c r="H20" i="4"/>
  <c r="F20" i="4"/>
  <c r="J19" i="4"/>
  <c r="H19" i="4"/>
  <c r="F19" i="4"/>
  <c r="D19" i="4"/>
  <c r="J18" i="4"/>
  <c r="I18" i="4"/>
  <c r="I59" i="4" s="1"/>
  <c r="G18" i="4"/>
  <c r="H18" i="4" s="1"/>
  <c r="F18" i="4"/>
  <c r="E18" i="4"/>
  <c r="E59" i="4" s="1"/>
  <c r="F59" i="4" s="1"/>
  <c r="C18" i="4"/>
  <c r="J17" i="4"/>
  <c r="H17" i="4"/>
  <c r="F17" i="4"/>
  <c r="J16" i="4"/>
  <c r="H16" i="4"/>
  <c r="F16" i="4"/>
  <c r="J15" i="4"/>
  <c r="H15" i="4"/>
  <c r="F15" i="4"/>
  <c r="J14" i="4"/>
  <c r="H14" i="4"/>
  <c r="F14" i="4"/>
  <c r="D14" i="4"/>
  <c r="J13" i="4"/>
  <c r="H13" i="4"/>
  <c r="F13" i="4"/>
  <c r="D13" i="4"/>
  <c r="J12" i="4"/>
  <c r="H12" i="4"/>
  <c r="F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A2" i="4"/>
  <c r="I58" i="6"/>
  <c r="G58" i="6"/>
  <c r="E58" i="6"/>
  <c r="C58" i="6"/>
  <c r="J51" i="6"/>
  <c r="I51" i="6"/>
  <c r="G51" i="6"/>
  <c r="H51" i="6" s="1"/>
  <c r="F51" i="6"/>
  <c r="E51" i="6"/>
  <c r="C51" i="6"/>
  <c r="D51" i="6" s="1"/>
  <c r="J50" i="6"/>
  <c r="H50" i="6"/>
  <c r="F50" i="6"/>
  <c r="J49" i="6"/>
  <c r="H49" i="6"/>
  <c r="F49" i="6"/>
  <c r="J48" i="6"/>
  <c r="H48" i="6"/>
  <c r="F48" i="6"/>
  <c r="D48" i="6"/>
  <c r="J47" i="6"/>
  <c r="H47" i="6"/>
  <c r="D47" i="6"/>
  <c r="J46" i="6"/>
  <c r="F46" i="6"/>
  <c r="J45" i="6"/>
  <c r="H45" i="6"/>
  <c r="F45" i="6"/>
  <c r="D45" i="6"/>
  <c r="J44" i="6"/>
  <c r="H44" i="6"/>
  <c r="J43" i="6"/>
  <c r="H43" i="6"/>
  <c r="F43" i="6"/>
  <c r="J42" i="6"/>
  <c r="I42" i="6"/>
  <c r="G42" i="6"/>
  <c r="H42" i="6" s="1"/>
  <c r="F42" i="6"/>
  <c r="E42" i="6"/>
  <c r="C42" i="6"/>
  <c r="D42" i="6" s="1"/>
  <c r="J41" i="6"/>
  <c r="H41" i="6"/>
  <c r="F41" i="6"/>
  <c r="D41" i="6"/>
  <c r="J40" i="6"/>
  <c r="I40" i="6"/>
  <c r="G40" i="6"/>
  <c r="H40" i="6" s="1"/>
  <c r="F40" i="6"/>
  <c r="E40" i="6"/>
  <c r="C40" i="6"/>
  <c r="D40" i="6" s="1"/>
  <c r="J39" i="6"/>
  <c r="H39" i="6"/>
  <c r="F39" i="6"/>
  <c r="D39" i="6"/>
  <c r="J38" i="6"/>
  <c r="I38" i="6"/>
  <c r="G38" i="6"/>
  <c r="H38" i="6" s="1"/>
  <c r="F38" i="6"/>
  <c r="E38" i="6"/>
  <c r="C38" i="6"/>
  <c r="D38" i="6" s="1"/>
  <c r="J37" i="6"/>
  <c r="H37" i="6"/>
  <c r="F37" i="6"/>
  <c r="J36" i="6"/>
  <c r="H36" i="6"/>
  <c r="F36" i="6"/>
  <c r="D36" i="6"/>
  <c r="J35" i="6"/>
  <c r="J34" i="6"/>
  <c r="H34" i="6"/>
  <c r="F34" i="6"/>
  <c r="D34" i="6"/>
  <c r="H33" i="6"/>
  <c r="J32" i="6"/>
  <c r="H32" i="6"/>
  <c r="J31" i="6"/>
  <c r="H31" i="6"/>
  <c r="J30" i="6"/>
  <c r="H30" i="6"/>
  <c r="F30" i="6"/>
  <c r="D30" i="6"/>
  <c r="J29" i="6"/>
  <c r="H29" i="6"/>
  <c r="F29" i="6"/>
  <c r="D29" i="6"/>
  <c r="J28" i="6"/>
  <c r="H28" i="6"/>
  <c r="J27" i="6"/>
  <c r="H27" i="6"/>
  <c r="J26" i="6"/>
  <c r="H26" i="6"/>
  <c r="F26" i="6"/>
  <c r="D26" i="6"/>
  <c r="J25" i="6"/>
  <c r="H25" i="6"/>
  <c r="J24" i="6"/>
  <c r="H24" i="6"/>
  <c r="F24" i="6"/>
  <c r="D24" i="6"/>
  <c r="J23" i="6"/>
  <c r="H23" i="6"/>
  <c r="J22" i="6"/>
  <c r="H22" i="6"/>
  <c r="F22" i="6"/>
  <c r="J21" i="6"/>
  <c r="H21" i="6"/>
  <c r="J20" i="6"/>
  <c r="H20" i="6"/>
  <c r="F20" i="6"/>
  <c r="J19" i="6"/>
  <c r="H19" i="6"/>
  <c r="F19" i="6"/>
  <c r="D19" i="6"/>
  <c r="I18" i="6"/>
  <c r="I59" i="6" s="1"/>
  <c r="J59" i="6" s="1"/>
  <c r="G18" i="6"/>
  <c r="H18" i="6" s="1"/>
  <c r="F18" i="6"/>
  <c r="E18" i="6"/>
  <c r="E59" i="6" s="1"/>
  <c r="F59" i="6" s="1"/>
  <c r="C18" i="6"/>
  <c r="D18" i="6" s="1"/>
  <c r="J17" i="6"/>
  <c r="H17" i="6"/>
  <c r="F17" i="6"/>
  <c r="J16" i="6"/>
  <c r="H16" i="6"/>
  <c r="F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I58" i="10"/>
  <c r="G58" i="10"/>
  <c r="E58" i="10"/>
  <c r="C58" i="10"/>
  <c r="I51" i="10"/>
  <c r="J51" i="10" s="1"/>
  <c r="G51" i="10"/>
  <c r="H51" i="10" s="1"/>
  <c r="E51" i="10"/>
  <c r="F51" i="10" s="1"/>
  <c r="C51" i="10"/>
  <c r="D51" i="10" s="1"/>
  <c r="J50" i="10"/>
  <c r="H50" i="10"/>
  <c r="F50" i="10"/>
  <c r="J49" i="10"/>
  <c r="H49" i="10"/>
  <c r="F49" i="10"/>
  <c r="J48" i="10"/>
  <c r="H48" i="10"/>
  <c r="F48" i="10"/>
  <c r="D48" i="10"/>
  <c r="J47" i="10"/>
  <c r="H47" i="10"/>
  <c r="D47" i="10"/>
  <c r="J46" i="10"/>
  <c r="F46" i="10"/>
  <c r="J45" i="10"/>
  <c r="H45" i="10"/>
  <c r="F45" i="10"/>
  <c r="D45" i="10"/>
  <c r="J44" i="10"/>
  <c r="H44" i="10"/>
  <c r="J43" i="10"/>
  <c r="H43" i="10"/>
  <c r="F43" i="10"/>
  <c r="I42" i="10"/>
  <c r="J42" i="10" s="1"/>
  <c r="G42" i="10"/>
  <c r="H42" i="10" s="1"/>
  <c r="E42" i="10"/>
  <c r="F42" i="10" s="1"/>
  <c r="C42" i="10"/>
  <c r="D42" i="10" s="1"/>
  <c r="J41" i="10"/>
  <c r="H41" i="10"/>
  <c r="F41" i="10"/>
  <c r="D41" i="10"/>
  <c r="I40" i="10"/>
  <c r="J40" i="10" s="1"/>
  <c r="G40" i="10"/>
  <c r="H40" i="10" s="1"/>
  <c r="E40" i="10"/>
  <c r="F40" i="10" s="1"/>
  <c r="C40" i="10"/>
  <c r="D40" i="10" s="1"/>
  <c r="J39" i="10"/>
  <c r="H39" i="10"/>
  <c r="F39" i="10"/>
  <c r="D39" i="10"/>
  <c r="I38" i="10"/>
  <c r="J38" i="10" s="1"/>
  <c r="G38" i="10"/>
  <c r="H38" i="10" s="1"/>
  <c r="E38" i="10"/>
  <c r="F38" i="10" s="1"/>
  <c r="C38" i="10"/>
  <c r="D38" i="10" s="1"/>
  <c r="J37" i="10"/>
  <c r="H37" i="10"/>
  <c r="F37" i="10"/>
  <c r="J36" i="10"/>
  <c r="H36" i="10"/>
  <c r="F36" i="10"/>
  <c r="D36" i="10"/>
  <c r="J35" i="10"/>
  <c r="J34" i="10"/>
  <c r="H34" i="10"/>
  <c r="F34" i="10"/>
  <c r="D34" i="10"/>
  <c r="H33" i="10"/>
  <c r="J32" i="10"/>
  <c r="H32" i="10"/>
  <c r="J31" i="10"/>
  <c r="H31" i="10"/>
  <c r="J30" i="10"/>
  <c r="H30" i="10"/>
  <c r="F30" i="10"/>
  <c r="D30" i="10"/>
  <c r="J29" i="10"/>
  <c r="H29" i="10"/>
  <c r="F29" i="10"/>
  <c r="D29" i="10"/>
  <c r="J28" i="10"/>
  <c r="H28" i="10"/>
  <c r="J27" i="10"/>
  <c r="H27" i="10"/>
  <c r="J26" i="10"/>
  <c r="H26" i="10"/>
  <c r="F26" i="10"/>
  <c r="D26" i="10"/>
  <c r="J25" i="10"/>
  <c r="H25" i="10"/>
  <c r="J24" i="10"/>
  <c r="H24" i="10"/>
  <c r="F24" i="10"/>
  <c r="D24" i="10"/>
  <c r="J23" i="10"/>
  <c r="H23" i="10"/>
  <c r="J22" i="10"/>
  <c r="H22" i="10"/>
  <c r="F22" i="10"/>
  <c r="J21" i="10"/>
  <c r="H21" i="10"/>
  <c r="J20" i="10"/>
  <c r="H20" i="10"/>
  <c r="F20" i="10"/>
  <c r="J19" i="10"/>
  <c r="H19" i="10"/>
  <c r="F19" i="10"/>
  <c r="D19" i="10"/>
  <c r="I18" i="10"/>
  <c r="J18" i="10" s="1"/>
  <c r="G18" i="10"/>
  <c r="G59" i="10" s="1"/>
  <c r="E18" i="10"/>
  <c r="F18" i="10" s="1"/>
  <c r="C18" i="10"/>
  <c r="C59" i="10" s="1"/>
  <c r="J17" i="10"/>
  <c r="H17" i="10"/>
  <c r="F17" i="10"/>
  <c r="J16" i="10"/>
  <c r="H16" i="10"/>
  <c r="F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A2" i="10"/>
  <c r="I58" i="9"/>
  <c r="G58" i="9"/>
  <c r="E58" i="9"/>
  <c r="C58" i="9"/>
  <c r="I51" i="9"/>
  <c r="J51" i="9" s="1"/>
  <c r="G51" i="9"/>
  <c r="H51" i="9" s="1"/>
  <c r="E51" i="9"/>
  <c r="F51" i="9" s="1"/>
  <c r="C51" i="9"/>
  <c r="D51" i="9" s="1"/>
  <c r="J50" i="9"/>
  <c r="H50" i="9"/>
  <c r="F50" i="9"/>
  <c r="J49" i="9"/>
  <c r="H49" i="9"/>
  <c r="F49" i="9"/>
  <c r="J48" i="9"/>
  <c r="H48" i="9"/>
  <c r="F48" i="9"/>
  <c r="D48" i="9"/>
  <c r="J47" i="9"/>
  <c r="H47" i="9"/>
  <c r="J46" i="9"/>
  <c r="F46" i="9"/>
  <c r="J45" i="9"/>
  <c r="H45" i="9"/>
  <c r="F45" i="9"/>
  <c r="D45" i="9"/>
  <c r="J44" i="9"/>
  <c r="H44" i="9"/>
  <c r="J43" i="9"/>
  <c r="H43" i="9"/>
  <c r="F43" i="9"/>
  <c r="I42" i="9"/>
  <c r="J42" i="9" s="1"/>
  <c r="G42" i="9"/>
  <c r="H42" i="9" s="1"/>
  <c r="E42" i="9"/>
  <c r="F42" i="9" s="1"/>
  <c r="C42" i="9"/>
  <c r="D42" i="9" s="1"/>
  <c r="J41" i="9"/>
  <c r="H41" i="9"/>
  <c r="F41" i="9"/>
  <c r="D41" i="9"/>
  <c r="I40" i="9"/>
  <c r="J40" i="9" s="1"/>
  <c r="G40" i="9"/>
  <c r="H40" i="9" s="1"/>
  <c r="E40" i="9"/>
  <c r="F40" i="9" s="1"/>
  <c r="C40" i="9"/>
  <c r="D40" i="9" s="1"/>
  <c r="J39" i="9"/>
  <c r="H39" i="9"/>
  <c r="F39" i="9"/>
  <c r="D39" i="9"/>
  <c r="I38" i="9"/>
  <c r="J38" i="9" s="1"/>
  <c r="G38" i="9"/>
  <c r="H38" i="9" s="1"/>
  <c r="E38" i="9"/>
  <c r="F38" i="9" s="1"/>
  <c r="C38" i="9"/>
  <c r="D38" i="9" s="1"/>
  <c r="J37" i="9"/>
  <c r="H37" i="9"/>
  <c r="F37" i="9"/>
  <c r="J36" i="9"/>
  <c r="H36" i="9"/>
  <c r="F36" i="9"/>
  <c r="D36" i="9"/>
  <c r="J35" i="9"/>
  <c r="J34" i="9"/>
  <c r="H34" i="9"/>
  <c r="F34" i="9"/>
  <c r="D34" i="9"/>
  <c r="H33" i="9"/>
  <c r="J32" i="9"/>
  <c r="H32" i="9"/>
  <c r="J31" i="9"/>
  <c r="H31" i="9"/>
  <c r="J30" i="9"/>
  <c r="H30" i="9"/>
  <c r="F30" i="9"/>
  <c r="D30" i="9"/>
  <c r="J29" i="9"/>
  <c r="H29" i="9"/>
  <c r="F29" i="9"/>
  <c r="D29" i="9"/>
  <c r="J28" i="9"/>
  <c r="H28" i="9"/>
  <c r="J27" i="9"/>
  <c r="H27" i="9"/>
  <c r="J26" i="9"/>
  <c r="H26" i="9"/>
  <c r="F26" i="9"/>
  <c r="D26" i="9"/>
  <c r="J25" i="9"/>
  <c r="H25" i="9"/>
  <c r="J24" i="9"/>
  <c r="H24" i="9"/>
  <c r="F24" i="9"/>
  <c r="D24" i="9"/>
  <c r="J23" i="9"/>
  <c r="H23" i="9"/>
  <c r="J22" i="9"/>
  <c r="H22" i="9"/>
  <c r="F22" i="9"/>
  <c r="J21" i="9"/>
  <c r="H21" i="9"/>
  <c r="J20" i="9"/>
  <c r="H20" i="9"/>
  <c r="F20" i="9"/>
  <c r="J19" i="9"/>
  <c r="H19" i="9"/>
  <c r="F19" i="9"/>
  <c r="D19" i="9"/>
  <c r="I18" i="9"/>
  <c r="J18" i="9" s="1"/>
  <c r="G18" i="9"/>
  <c r="H18" i="9" s="1"/>
  <c r="E18" i="9"/>
  <c r="F18" i="9" s="1"/>
  <c r="C18" i="9"/>
  <c r="C59" i="9" s="1"/>
  <c r="J17" i="9"/>
  <c r="H17" i="9"/>
  <c r="F17" i="9"/>
  <c r="J16" i="9"/>
  <c r="H16" i="9"/>
  <c r="F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G59" i="9" l="1"/>
  <c r="C59" i="11"/>
  <c r="D59" i="11" s="1"/>
  <c r="D18" i="9"/>
  <c r="D18" i="10"/>
  <c r="H18" i="10"/>
  <c r="J18" i="6"/>
  <c r="G59" i="6"/>
  <c r="G59" i="8"/>
  <c r="G59" i="11"/>
  <c r="H59" i="11" s="1"/>
  <c r="C59" i="8"/>
  <c r="D59" i="8" s="1"/>
  <c r="E59" i="9"/>
  <c r="F59" i="9" s="1"/>
  <c r="I59" i="9"/>
  <c r="J59" i="9" s="1"/>
  <c r="E59" i="10"/>
  <c r="F59" i="10" s="1"/>
  <c r="I59" i="10"/>
  <c r="J59" i="10" s="1"/>
  <c r="D18" i="4"/>
  <c r="J59" i="4"/>
  <c r="D40" i="4"/>
  <c r="D51" i="4"/>
  <c r="C59" i="4"/>
  <c r="D59" i="4" s="1"/>
  <c r="D38" i="11"/>
  <c r="D42" i="11"/>
  <c r="D18" i="13"/>
  <c r="D51" i="13"/>
  <c r="C59" i="13"/>
  <c r="D38" i="15"/>
  <c r="D42" i="15"/>
  <c r="C59" i="15"/>
  <c r="D59" i="15" s="1"/>
  <c r="C59" i="6"/>
  <c r="D59" i="6" s="1"/>
  <c r="G59" i="4"/>
  <c r="G59" i="13"/>
  <c r="H59" i="13" s="1"/>
  <c r="H59" i="8" l="1"/>
  <c r="H59" i="10"/>
  <c r="H59" i="6"/>
  <c r="D59" i="10"/>
  <c r="H59" i="9"/>
  <c r="H59" i="4"/>
  <c r="D59" i="9"/>
</calcChain>
</file>

<file path=xl/sharedStrings.xml><?xml version="1.0" encoding="utf-8"?>
<sst xmlns="http://schemas.openxmlformats.org/spreadsheetml/2006/main" count="553" uniqueCount="87">
  <si>
    <t>Table No.11 (A)</t>
  </si>
  <si>
    <t>BANK SCHEME WISE NPA</t>
  </si>
  <si>
    <t xml:space="preserve"> DATA FOR THE YEAR ENDED DEC. 2022</t>
  </si>
  <si>
    <t>SNo.</t>
  </si>
  <si>
    <t>NAME OF THE BANK</t>
  </si>
  <si>
    <t xml:space="preserve">  Agriculture (Priority Sector)</t>
  </si>
  <si>
    <t>As on 31.3.2020</t>
  </si>
  <si>
    <t>As on 31.3.2021</t>
  </si>
  <si>
    <t>As on 31.3.2022</t>
  </si>
  <si>
    <t>UP TO THE QUARTER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</si>
  <si>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</si>
  <si>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</si>
  <si>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</si>
  <si>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</si>
  <si>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</si>
  <si>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</si>
  <si>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</si>
  <si>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</si>
  <si>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</si>
  <si>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</si>
  <si>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</si>
  <si>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</si>
  <si>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</si>
  <si>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</si>
  <si>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</si>
  <si>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</si>
  <si>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</si>
  <si>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</si>
  <si>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</si>
  <si>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</si>
  <si>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</si>
  <si>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</si>
  <si>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</si>
  <si>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</si>
  <si>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</si>
  <si>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</si>
  <si>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</si>
  <si>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</si>
  <si>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</si>
  <si>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</si>
  <si>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</si>
  <si>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</si>
  <si>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</si>
  <si>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</si>
  <si>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</si>
  <si>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</si>
  <si>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</si>
  <si>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</si>
  <si>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</si>
  <si>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</si>
  <si>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</si>
  <si>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</si>
  <si>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</si>
  <si>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</si>
  <si>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</si>
  <si>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</si>
  <si>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</si>
  <si>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</si>
  <si>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</si>
  <si>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</si>
  <si>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</si>
  <si>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</si>
  <si>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</si>
  <si>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</si>
  <si>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</si>
  <si>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</si>
  <si>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</si>
  <si>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</si>
  <si>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</si>
  <si>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 xml:space="preserve"> DATA FOR THE YEAR ENDED DEC. 2022 DEC. 2022</t>
  </si>
  <si>
    <t>Education Loan (Priority Sector)</t>
  </si>
  <si>
    <t>Table No.11 (D)</t>
  </si>
  <si>
    <t xml:space="preserve">   Housing Loan (Priority Sector)</t>
  </si>
  <si>
    <t>Table No.11 (E)</t>
  </si>
  <si>
    <t>NPA in Other Priority Sector (OPS)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</si>
  <si>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</si>
  <si>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</si>
  <si>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</si>
  <si>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</si>
  <si>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</si>
  <si>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</si>
  <si>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</si>
  <si>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</si>
  <si>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</si>
  <si>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</si>
  <si>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NPA%age Against Outstanding of Priority sec+ Non- Priority Sec. Adv</t>
  </si>
  <si>
    <t>Gross NPA (Cr)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</si>
</sst>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6"/>
      <color theme="1"/>
      <name val="Arial"/>
      <family val="2"/>
    </font>
    <font>
      <b/>
      <sz val="12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/>
    <xf numFmtId="0" fontId="4" fillId="0" borderId="0" xfId="1" applyFont="1"/>
    <xf numFmtId="0" fontId="4" fillId="0" borderId="0" xfId="1" applyFont="1"/>
    <xf numFmtId="2" fontId="1" fillId="0" borderId="0" xfId="1" applyNumberFormat="1"/>
    <xf numFmtId="2" fontId="1" fillId="2" borderId="0" xfId="1" applyNumberFormat="1" applyFill="1"/>
    <xf numFmtId="2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2" fontId="4" fillId="0" borderId="0" xfId="1" applyNumberFormat="1" applyFont="1"/>
    <xf numFmtId="2" fontId="4" fillId="2" borderId="0" xfId="1" applyNumberFormat="1" applyFont="1" applyFill="1"/>
    <xf numFmtId="0" fontId="5" fillId="0" borderId="0" xfId="1" applyFont="1"/>
    <xf numFmtId="0" fontId="5" fillId="0" borderId="0" xfId="1" applyFont="1"/>
    <xf numFmtId="0" fontId="5" fillId="0" borderId="0" xfId="1" applyFont="1" applyAlignment="1">
      <alignment vertical="top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2" fontId="4" fillId="0" borderId="5" xfId="1" applyNumberFormat="1" applyFont="1" applyBorder="1" applyAlignment="1">
      <alignment horizontal="center" vertical="center" wrapText="1"/>
    </xf>
    <xf numFmtId="0" fontId="7" fillId="0" borderId="7" xfId="1" applyFont="1" applyBorder="1"/>
    <xf numFmtId="0" fontId="7" fillId="0" borderId="7" xfId="1" applyFont="1" applyBorder="1" applyAlignment="1">
      <alignment horizontal="left"/>
    </xf>
    <xf numFmtId="2" fontId="7" fillId="0" borderId="7" xfId="1" applyNumberFormat="1" applyFont="1" applyBorder="1"/>
    <xf numFmtId="0" fontId="7" fillId="0" borderId="0" xfId="1" applyFont="1"/>
    <xf numFmtId="0" fontId="5" fillId="0" borderId="7" xfId="1" applyFont="1" applyBorder="1"/>
    <xf numFmtId="2" fontId="5" fillId="0" borderId="7" xfId="1" applyNumberFormat="1" applyFont="1" applyBorder="1"/>
    <xf numFmtId="0" fontId="6" fillId="0" borderId="0" xfId="1" applyFont="1"/>
    <xf numFmtId="0" fontId="8" fillId="0" borderId="0" xfId="1" applyFont="1"/>
    <xf numFmtId="2" fontId="7" fillId="2" borderId="7" xfId="1" applyNumberFormat="1" applyFont="1" applyFill="1" applyBorder="1"/>
    <xf numFmtId="2" fontId="5" fillId="2" borderId="7" xfId="1" applyNumberFormat="1" applyFont="1" applyFill="1" applyBorder="1"/>
    <xf numFmtId="2" fontId="4" fillId="0" borderId="15" xfId="1" applyNumberFormat="1" applyFont="1" applyBorder="1" applyAlignment="1">
      <alignment horizontal="center" vertical="center" wrapText="1"/>
    </xf>
    <xf numFmtId="2" fontId="6" fillId="0" borderId="0" xfId="1" applyNumberFormat="1" applyFont="1"/>
    <xf numFmtId="2" fontId="7" fillId="0" borderId="0" xfId="1" applyNumberFormat="1" applyFont="1"/>
    <xf numFmtId="2" fontId="5" fillId="0" borderId="0" xfId="1" applyNumberFormat="1" applyFont="1"/>
    <xf numFmtId="0" fontId="7" fillId="0" borderId="15" xfId="1" applyFont="1" applyBorder="1"/>
    <xf numFmtId="0" fontId="7" fillId="0" borderId="15" xfId="1" applyFont="1" applyBorder="1" applyAlignment="1">
      <alignment horizontal="left"/>
    </xf>
    <xf numFmtId="2" fontId="7" fillId="0" borderId="15" xfId="1" applyNumberFormat="1" applyFont="1" applyBorder="1"/>
    <xf numFmtId="2" fontId="7" fillId="2" borderId="15" xfId="1" applyNumberFormat="1" applyFont="1" applyFill="1" applyBorder="1"/>
    <xf numFmtId="0" fontId="7" fillId="0" borderId="16" xfId="1" applyFont="1" applyBorder="1"/>
    <xf numFmtId="0" fontId="7" fillId="0" borderId="16" xfId="1" applyFont="1" applyBorder="1" applyAlignment="1">
      <alignment horizontal="left"/>
    </xf>
    <xf numFmtId="2" fontId="7" fillId="0" borderId="16" xfId="1" applyNumberFormat="1" applyFont="1" applyBorder="1"/>
    <xf numFmtId="2" fontId="7" fillId="2" borderId="16" xfId="1" applyNumberFormat="1" applyFont="1" applyFill="1" applyBorder="1"/>
    <xf numFmtId="0" fontId="8" fillId="0" borderId="0" xfId="1" applyFont="1" applyAlignment="1">
      <alignment vertical="center"/>
    </xf>
    <xf numFmtId="0" fontId="6" fillId="0" borderId="6" xfId="0" applyFont="1" applyBorder="1" applyAlignment="1">
      <alignment horizontal="center" vertical="center" textRotation="180" wrapText="1"/>
    </xf>
    <xf numFmtId="2" fontId="8" fillId="0" borderId="0" xfId="1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2" fontId="5" fillId="0" borderId="1" xfId="1" applyNumberFormat="1" applyFont="1" applyBorder="1" applyAlignment="1">
      <alignment horizontal="center"/>
    </xf>
    <xf numFmtId="2" fontId="11" fillId="0" borderId="2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/>
    </xf>
    <xf numFmtId="0" fontId="5" fillId="0" borderId="7" xfId="1" applyFont="1" applyBorder="1"/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textRotation="180" wrapText="1"/>
    </xf>
    <xf numFmtId="2" fontId="4" fillId="0" borderId="0" xfId="1" applyNumberFormat="1" applyFont="1" applyAlignment="1">
      <alignment horizontal="center" vertical="center"/>
    </xf>
    <xf numFmtId="2" fontId="11" fillId="0" borderId="15" xfId="1" applyNumberFormat="1" applyFont="1" applyBorder="1" applyAlignment="1">
      <alignment horizontal="center" vertical="center"/>
    </xf>
    <xf numFmtId="2" fontId="4" fillId="0" borderId="15" xfId="1" applyNumberFormat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15" xfId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2" fontId="11" fillId="0" borderId="17" xfId="1" applyNumberFormat="1" applyFont="1" applyBorder="1" applyAlignment="1">
      <alignment horizontal="center" vertical="center"/>
    </xf>
    <xf numFmtId="2" fontId="11" fillId="0" borderId="18" xfId="1" applyNumberFormat="1" applyFont="1" applyBorder="1" applyAlignment="1">
      <alignment horizontal="center" vertical="center"/>
    </xf>
    <xf numFmtId="2" fontId="11" fillId="0" borderId="19" xfId="1" applyNumberFormat="1" applyFont="1" applyBorder="1" applyAlignment="1">
      <alignment horizontal="center" vertical="center"/>
    </xf>
    <xf numFmtId="2" fontId="2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center"/>
    </xf>
    <xf numFmtId="2" fontId="11" fillId="0" borderId="3" xfId="1" applyNumberFormat="1" applyFont="1" applyBorder="1" applyAlignment="1">
      <alignment horizontal="center" vertical="center"/>
    </xf>
    <xf numFmtId="2" fontId="11" fillId="0" borderId="4" xfId="1" applyNumberFormat="1" applyFon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Normal="100" zoomScaleSheetLayoutView="100" workbookViewId="0">
      <selection activeCell="I5" sqref="I5"/>
    </sheetView>
  </sheetViews>
  <sheetFormatPr defaultRowHeight="12.75" x14ac:dyDescent="0.2"/>
  <cols>
    <col min="1" max="1" width="5.7109375" style="2" customWidth="1"/>
    <col min="2" max="2" width="30.42578125" style="2" customWidth="1"/>
    <col min="3" max="7" width="12" style="5" customWidth="1"/>
    <col min="8" max="9" width="12" style="6" customWidth="1"/>
    <col min="10" max="10" width="12" style="5" customWidth="1"/>
    <col min="11" max="11" width="5.710937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8" customFormat="1" ht="23.25" customHeight="1" x14ac:dyDescent="0.3">
      <c r="A1" s="38" t="s">
        <v>0</v>
      </c>
      <c r="C1" s="55" t="s">
        <v>1</v>
      </c>
      <c r="D1" s="56"/>
      <c r="E1" s="56"/>
      <c r="F1" s="56"/>
      <c r="G1" s="56"/>
      <c r="H1" s="56"/>
      <c r="I1" s="56"/>
      <c r="J1" s="56"/>
    </row>
    <row r="2" spans="1:256" s="19" customFormat="1" ht="16.350000000000001" customHeight="1" x14ac:dyDescent="0.25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20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</row>
    <row r="3" spans="1:256" s="10" customFormat="1" ht="24.75" customHeight="1" x14ac:dyDescent="0.25">
      <c r="A3" s="62" t="s">
        <v>3</v>
      </c>
      <c r="B3" s="62" t="s">
        <v>4</v>
      </c>
      <c r="C3" s="58" t="s">
        <v>5</v>
      </c>
      <c r="D3" s="58"/>
      <c r="E3" s="58"/>
      <c r="F3" s="58"/>
      <c r="G3" s="58"/>
      <c r="H3" s="58"/>
      <c r="I3" s="58"/>
      <c r="J3" s="58"/>
      <c r="K3" s="54"/>
      <c r="L3" s="24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4.75" customHeight="1" x14ac:dyDescent="0.25">
      <c r="A4" s="63"/>
      <c r="B4" s="63"/>
      <c r="C4" s="59" t="s">
        <v>6</v>
      </c>
      <c r="D4" s="59"/>
      <c r="E4" s="59" t="s">
        <v>7</v>
      </c>
      <c r="F4" s="59"/>
      <c r="G4" s="59" t="s">
        <v>8</v>
      </c>
      <c r="H4" s="59"/>
      <c r="I4" s="59" t="s">
        <v>9</v>
      </c>
      <c r="J4" s="59"/>
      <c r="K4" s="54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4" customFormat="1" ht="68.25" customHeight="1" x14ac:dyDescent="0.2">
      <c r="A5" s="64"/>
      <c r="B5" s="64"/>
      <c r="C5" s="28" t="s">
        <v>86</v>
      </c>
      <c r="D5" s="28" t="s">
        <v>10</v>
      </c>
      <c r="E5" s="29" t="s">
        <v>86</v>
      </c>
      <c r="F5" s="28" t="s">
        <v>10</v>
      </c>
      <c r="G5" s="29" t="s">
        <v>86</v>
      </c>
      <c r="H5" s="28" t="s">
        <v>10</v>
      </c>
      <c r="I5" s="29" t="s">
        <v>86</v>
      </c>
      <c r="J5" s="28" t="s">
        <v>10</v>
      </c>
      <c r="K5" s="54"/>
      <c r="L5" s="13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4" customFormat="1" ht="15" customHeight="1" x14ac:dyDescent="0.2">
      <c r="A6" s="31">
        <v>1</v>
      </c>
      <c r="B6" s="32" t="s">
        <v>11</v>
      </c>
      <c r="C6" s="33">
        <v>0</v>
      </c>
      <c r="D6" s="33">
        <f>(C6/F!C6)*100</f>
        <v>0</v>
      </c>
      <c r="E6" s="33">
        <v>131.51</v>
      </c>
      <c r="F6" s="33">
        <f>(E6/F!E6)*100</f>
        <v>33.809805383448591</v>
      </c>
      <c r="G6" s="33">
        <v>98.32</v>
      </c>
      <c r="H6" s="33">
        <f>(G6/F!G6)*100</f>
        <v>31.740702479338839</v>
      </c>
      <c r="I6" s="33">
        <v>125.25</v>
      </c>
      <c r="J6" s="33">
        <f>(I6/F!I6)*100</f>
        <v>31.831351021652942</v>
      </c>
    </row>
    <row r="7" spans="1:256" s="34" customFormat="1" ht="15" customHeight="1" x14ac:dyDescent="0.2">
      <c r="A7" s="31">
        <v>2</v>
      </c>
      <c r="B7" s="32" t="s">
        <v>12</v>
      </c>
      <c r="C7" s="33">
        <v>60.34</v>
      </c>
      <c r="D7" s="33">
        <f>(C7/F!C7)*100</f>
        <v>26.124604927046803</v>
      </c>
      <c r="E7" s="33">
        <v>70.59</v>
      </c>
      <c r="F7" s="33">
        <f>(E7/F!E7)*100</f>
        <v>24.369950977007527</v>
      </c>
      <c r="G7" s="33">
        <v>84.51</v>
      </c>
      <c r="H7" s="33">
        <f>(G7/F!G7)*100</f>
        <v>26.650898770104071</v>
      </c>
      <c r="I7" s="33">
        <v>89.12</v>
      </c>
      <c r="J7" s="33">
        <f>(I7/F!I7)*100</f>
        <v>27.178189137263271</v>
      </c>
    </row>
    <row r="8" spans="1:256" s="34" customFormat="1" ht="15" customHeight="1" x14ac:dyDescent="0.2">
      <c r="A8" s="31">
        <v>3</v>
      </c>
      <c r="B8" s="32" t="s">
        <v>13</v>
      </c>
      <c r="C8" s="33">
        <v>12.97</v>
      </c>
      <c r="D8" s="33">
        <f>(C8/F!C8)*100</f>
        <v>34.790772532188839</v>
      </c>
      <c r="E8" s="33">
        <v>6.79</v>
      </c>
      <c r="F8" s="33">
        <f>(E8/F!E8)*100</f>
        <v>30.137594318686194</v>
      </c>
      <c r="G8" s="33">
        <v>1.95</v>
      </c>
      <c r="H8" s="33">
        <f>(G8/F!G8)*100</f>
        <v>16.469594594594593</v>
      </c>
      <c r="I8" s="33">
        <v>12.83</v>
      </c>
      <c r="J8" s="33">
        <f>(I8/F!I8)*100</f>
        <v>42.881016042780743</v>
      </c>
    </row>
    <row r="9" spans="1:256" s="34" customFormat="1" ht="15" customHeight="1" x14ac:dyDescent="0.2">
      <c r="A9" s="31">
        <v>4</v>
      </c>
      <c r="B9" s="32" t="s">
        <v>14</v>
      </c>
      <c r="C9" s="33">
        <v>7.39</v>
      </c>
      <c r="D9" s="33">
        <f>(C9/F!C9)*100</f>
        <v>8.5433526011560694</v>
      </c>
      <c r="E9" s="33">
        <v>18.989999999999998</v>
      </c>
      <c r="F9" s="33">
        <f>(E9/F!E9)*100</f>
        <v>18.427947598253276</v>
      </c>
      <c r="G9" s="33">
        <v>19.420000000000002</v>
      </c>
      <c r="H9" s="33">
        <f>(G9/F!G9)*100</f>
        <v>11.073098414870568</v>
      </c>
      <c r="I9" s="33">
        <v>20.96</v>
      </c>
      <c r="J9" s="33">
        <f>(I9/F!I9)*100</f>
        <v>13.582166925868327</v>
      </c>
    </row>
    <row r="10" spans="1:256" s="34" customFormat="1" ht="15" customHeight="1" x14ac:dyDescent="0.2">
      <c r="A10" s="31">
        <v>5</v>
      </c>
      <c r="B10" s="32" t="s">
        <v>15</v>
      </c>
      <c r="C10" s="33">
        <v>100.74</v>
      </c>
      <c r="D10" s="33">
        <f>(C10/F!C10)*100</f>
        <v>27.235123955770636</v>
      </c>
      <c r="E10" s="33">
        <v>94.77</v>
      </c>
      <c r="F10" s="33">
        <f>(E10/F!E10)*100</f>
        <v>25.858117326057297</v>
      </c>
      <c r="G10" s="33">
        <v>63.33</v>
      </c>
      <c r="H10" s="33">
        <f>(G10/F!G10)*100</f>
        <v>16.123529711288761</v>
      </c>
      <c r="I10" s="33">
        <v>89.43</v>
      </c>
      <c r="J10" s="33">
        <f>(I10/F!I10)*100</f>
        <v>18.006281963516287</v>
      </c>
    </row>
    <row r="11" spans="1:256" s="34" customFormat="1" ht="15" customHeight="1" x14ac:dyDescent="0.2">
      <c r="A11" s="31">
        <v>6</v>
      </c>
      <c r="B11" s="32" t="s">
        <v>16</v>
      </c>
      <c r="C11" s="33">
        <v>1.49</v>
      </c>
      <c r="D11" s="33">
        <f>(C11/F!C11)*100</f>
        <v>29.330708661417322</v>
      </c>
      <c r="E11" s="33">
        <v>33.36</v>
      </c>
      <c r="F11" s="33">
        <f>(E11/F!E11)*100</f>
        <v>26.602870813397129</v>
      </c>
      <c r="G11" s="33">
        <v>30.87</v>
      </c>
      <c r="H11" s="33">
        <f>(G11/F!G11)*100</f>
        <v>19.831684440447127</v>
      </c>
      <c r="I11" s="33">
        <v>37.78</v>
      </c>
      <c r="J11" s="33">
        <f>(I11/F!I11)*100</f>
        <v>21.792801107521921</v>
      </c>
    </row>
    <row r="12" spans="1:256" s="34" customFormat="1" ht="15" customHeight="1" x14ac:dyDescent="0.2">
      <c r="A12" s="31">
        <v>7</v>
      </c>
      <c r="B12" s="32" t="s">
        <v>17</v>
      </c>
      <c r="C12" s="33">
        <v>3.09</v>
      </c>
      <c r="D12" s="33">
        <v>0</v>
      </c>
      <c r="E12" s="33">
        <v>2.61</v>
      </c>
      <c r="F12" s="33">
        <f>(E12/F!E12)*100</f>
        <v>100</v>
      </c>
      <c r="G12" s="33">
        <v>16.27</v>
      </c>
      <c r="H12" s="33">
        <f>(G12/F!G12)*100</f>
        <v>36.685456595264938</v>
      </c>
      <c r="I12" s="33">
        <v>15.16</v>
      </c>
      <c r="J12" s="33">
        <f>(I12/F!I12)*100</f>
        <v>35.611933286351892</v>
      </c>
    </row>
    <row r="13" spans="1:256" s="34" customFormat="1" ht="15" customHeight="1" x14ac:dyDescent="0.2">
      <c r="A13" s="31">
        <v>8</v>
      </c>
      <c r="B13" s="32" t="s">
        <v>18</v>
      </c>
      <c r="C13" s="33">
        <v>0</v>
      </c>
      <c r="D13" s="33">
        <f>(C13/F!C13)*100</f>
        <v>0</v>
      </c>
      <c r="E13" s="33">
        <v>1.74</v>
      </c>
      <c r="F13" s="33">
        <f>(E13/F!E13)*100</f>
        <v>2.0647917408330367</v>
      </c>
      <c r="G13" s="33">
        <v>0.18</v>
      </c>
      <c r="H13" s="33">
        <f>(G13/F!G13)*100</f>
        <v>0.37554767369079906</v>
      </c>
      <c r="I13" s="33">
        <v>0.54</v>
      </c>
      <c r="J13" s="33">
        <f>(I13/F!I13)*100</f>
        <v>1.8417462482946796</v>
      </c>
    </row>
    <row r="14" spans="1:256" s="34" customFormat="1" ht="15" customHeight="1" x14ac:dyDescent="0.2">
      <c r="A14" s="31">
        <v>9</v>
      </c>
      <c r="B14" s="32" t="s">
        <v>19</v>
      </c>
      <c r="C14" s="33">
        <v>116.32</v>
      </c>
      <c r="D14" s="33">
        <f>(C14/F!C14)*100</f>
        <v>22.850856514222848</v>
      </c>
      <c r="E14" s="33">
        <v>173.84</v>
      </c>
      <c r="F14" s="33">
        <f>(E14/F!E14)*100</f>
        <v>26.691232918777828</v>
      </c>
      <c r="G14" s="33">
        <v>216.96</v>
      </c>
      <c r="H14" s="33">
        <f>(G14/F!G14)*100</f>
        <v>31.381624623929643</v>
      </c>
      <c r="I14" s="33">
        <v>237.21</v>
      </c>
      <c r="J14" s="33">
        <f>(I14/F!I14)*100</f>
        <v>33.82287938630887</v>
      </c>
    </row>
    <row r="15" spans="1:256" s="34" customFormat="1" ht="15" customHeight="1" x14ac:dyDescent="0.2">
      <c r="A15" s="31">
        <v>10</v>
      </c>
      <c r="B15" s="32" t="s">
        <v>20</v>
      </c>
      <c r="C15" s="33">
        <v>101.98</v>
      </c>
      <c r="D15" s="33">
        <f>(C15/F!C15)*100</f>
        <v>47.384072112257222</v>
      </c>
      <c r="E15" s="33">
        <v>92.12</v>
      </c>
      <c r="F15" s="33">
        <f>(E15/F!E15)*100</f>
        <v>48.53785763211971</v>
      </c>
      <c r="G15" s="33">
        <v>103.41</v>
      </c>
      <c r="H15" s="33">
        <f>(G15/F!G15)*100</f>
        <v>44.964779546047481</v>
      </c>
      <c r="I15" s="33">
        <v>100.82</v>
      </c>
      <c r="J15" s="33">
        <f>(I15/F!I15)*100</f>
        <v>71.793776258634196</v>
      </c>
    </row>
    <row r="16" spans="1:256" s="34" customFormat="1" ht="15" customHeight="1" x14ac:dyDescent="0.2">
      <c r="A16" s="31">
        <v>11</v>
      </c>
      <c r="B16" s="32" t="s">
        <v>21</v>
      </c>
      <c r="C16" s="33">
        <v>46.21</v>
      </c>
      <c r="D16" s="33">
        <v>0</v>
      </c>
      <c r="E16" s="33">
        <v>27.84</v>
      </c>
      <c r="F16" s="33">
        <f>(E16/F!E16)*100</f>
        <v>100</v>
      </c>
      <c r="G16" s="33">
        <v>29.67</v>
      </c>
      <c r="H16" s="33">
        <f>(G16/F!G16)*100</f>
        <v>23.692405973009663</v>
      </c>
      <c r="I16" s="33">
        <v>26.81</v>
      </c>
      <c r="J16" s="33">
        <f>(I16/F!I16)*100</f>
        <v>14.487193342699664</v>
      </c>
    </row>
    <row r="17" spans="1:10" s="34" customFormat="1" ht="15" customHeight="1" x14ac:dyDescent="0.2">
      <c r="A17" s="31">
        <v>12</v>
      </c>
      <c r="B17" s="32" t="s">
        <v>22</v>
      </c>
      <c r="C17" s="33">
        <v>26.64</v>
      </c>
      <c r="D17" s="33">
        <v>0</v>
      </c>
      <c r="E17" s="33">
        <v>42.07</v>
      </c>
      <c r="F17" s="33">
        <f>(E17/F!E17)*100</f>
        <v>69.091804894071274</v>
      </c>
      <c r="G17" s="33">
        <v>96.35</v>
      </c>
      <c r="H17" s="33">
        <f>(G17/F!G17)*100</f>
        <v>35.915309203414466</v>
      </c>
      <c r="I17" s="33">
        <v>99.26</v>
      </c>
      <c r="J17" s="33">
        <f>(I17/F!I17)*100</f>
        <v>36.370964786926088</v>
      </c>
    </row>
    <row r="18" spans="1:10" s="19" customFormat="1" ht="15" customHeight="1" x14ac:dyDescent="0.25">
      <c r="A18" s="60" t="s">
        <v>23</v>
      </c>
      <c r="B18" s="61"/>
      <c r="C18" s="36">
        <f>SUM(C6:C17)</f>
        <v>477.17</v>
      </c>
      <c r="D18" s="36">
        <f>(C18/F!C18)*100</f>
        <v>28.099071353280298</v>
      </c>
      <c r="E18" s="36">
        <f>SUM(E6:E17)</f>
        <v>696.23000000000013</v>
      </c>
      <c r="F18" s="36">
        <f>(E18/F!E18)*100</f>
        <v>30.103207786199476</v>
      </c>
      <c r="G18" s="36">
        <f>SUM(G6:G17)</f>
        <v>761.2399999999999</v>
      </c>
      <c r="H18" s="36">
        <f>(G18/F!G18)*100</f>
        <v>27.485160526277774</v>
      </c>
      <c r="I18" s="36">
        <f>SUM(I6:I17)</f>
        <v>855.17000000000007</v>
      </c>
      <c r="J18" s="36">
        <f>(I18/F!I18)*100</f>
        <v>29.015665344539194</v>
      </c>
    </row>
    <row r="19" spans="1:10" s="34" customFormat="1" ht="15" customHeight="1" x14ac:dyDescent="0.2">
      <c r="A19" s="31">
        <v>13</v>
      </c>
      <c r="B19" s="32" t="s">
        <v>24</v>
      </c>
      <c r="C19" s="33">
        <v>33.28</v>
      </c>
      <c r="D19" s="33">
        <f>(C19/F!C19)*100</f>
        <v>34.728164457894188</v>
      </c>
      <c r="E19" s="33">
        <v>31.23</v>
      </c>
      <c r="F19" s="33">
        <f>(E19/F!E19)*100</f>
        <v>44.525235243798114</v>
      </c>
      <c r="G19" s="33">
        <v>64.37</v>
      </c>
      <c r="H19" s="33">
        <f>(G19/F!G19)*100</f>
        <v>65.919098822324628</v>
      </c>
      <c r="I19" s="33">
        <v>29.07</v>
      </c>
      <c r="J19" s="33">
        <f>(I19/F!I19)*100</f>
        <v>49.768875192604014</v>
      </c>
    </row>
    <row r="20" spans="1:10" s="34" customFormat="1" ht="15" customHeight="1" x14ac:dyDescent="0.2">
      <c r="A20" s="31">
        <v>14</v>
      </c>
      <c r="B20" s="32" t="s">
        <v>25</v>
      </c>
      <c r="C20" s="33">
        <v>0</v>
      </c>
      <c r="D20" s="33">
        <v>0</v>
      </c>
      <c r="E20" s="33">
        <v>6.35</v>
      </c>
      <c r="F20" s="33">
        <f>(E20/F!E20)*100</f>
        <v>100</v>
      </c>
      <c r="G20" s="33">
        <v>2.35</v>
      </c>
      <c r="H20" s="33">
        <f>(G20/F!G20)*100</f>
        <v>4.7388586408550104</v>
      </c>
      <c r="I20" s="33">
        <v>1.99</v>
      </c>
      <c r="J20" s="33">
        <f>(I20/F!I20)*100</f>
        <v>3.7839893515877541</v>
      </c>
    </row>
    <row r="21" spans="1:10" s="34" customFormat="1" ht="15" customHeight="1" x14ac:dyDescent="0.2">
      <c r="A21" s="31">
        <v>15</v>
      </c>
      <c r="B21" s="32" t="s">
        <v>26</v>
      </c>
      <c r="C21" s="33">
        <v>0</v>
      </c>
      <c r="D21" s="33">
        <v>0</v>
      </c>
      <c r="E21" s="33">
        <v>0</v>
      </c>
      <c r="F21" s="33">
        <v>0</v>
      </c>
      <c r="G21" s="33">
        <v>0.22</v>
      </c>
      <c r="H21" s="33">
        <f>(G21/F!G21)*100</f>
        <v>30.555555555555557</v>
      </c>
      <c r="I21" s="33">
        <v>0</v>
      </c>
      <c r="J21" s="33">
        <f>(I21/F!I21)*100</f>
        <v>0</v>
      </c>
    </row>
    <row r="22" spans="1:10" s="34" customFormat="1" ht="15" customHeight="1" x14ac:dyDescent="0.2">
      <c r="A22" s="31">
        <v>16</v>
      </c>
      <c r="B22" s="32" t="s">
        <v>27</v>
      </c>
      <c r="C22" s="33">
        <v>18.18</v>
      </c>
      <c r="D22" s="33">
        <v>0</v>
      </c>
      <c r="E22" s="33">
        <v>21.16</v>
      </c>
      <c r="F22" s="33">
        <f>(E22/F!E22)*100</f>
        <v>99.342723004694832</v>
      </c>
      <c r="G22" s="33">
        <v>17.420000000000002</v>
      </c>
      <c r="H22" s="33">
        <f>(G22/F!G22)*100</f>
        <v>96.563192904656333</v>
      </c>
      <c r="I22" s="33">
        <v>27.48</v>
      </c>
      <c r="J22" s="33">
        <f>(I22/F!I22)*100</f>
        <v>97.308781869688389</v>
      </c>
    </row>
    <row r="23" spans="1:10" s="34" customFormat="1" ht="15" customHeight="1" x14ac:dyDescent="0.2">
      <c r="A23" s="31">
        <v>17</v>
      </c>
      <c r="B23" s="32" t="s">
        <v>28</v>
      </c>
      <c r="C23" s="33">
        <v>0.14000000000000001</v>
      </c>
      <c r="D23" s="33">
        <v>0</v>
      </c>
      <c r="E23" s="33">
        <v>0</v>
      </c>
      <c r="F23" s="33">
        <v>0</v>
      </c>
      <c r="G23" s="33">
        <v>0.4</v>
      </c>
      <c r="H23" s="33">
        <f>(G23/F!G23)*100</f>
        <v>95.238095238095241</v>
      </c>
      <c r="I23" s="33">
        <v>0.79</v>
      </c>
      <c r="J23" s="33">
        <f>(I23/F!I23)*100</f>
        <v>59.848484848484851</v>
      </c>
    </row>
    <row r="24" spans="1:10" s="34" customFormat="1" ht="15" customHeight="1" x14ac:dyDescent="0.2">
      <c r="A24" s="31">
        <v>18</v>
      </c>
      <c r="B24" s="32" t="s">
        <v>29</v>
      </c>
      <c r="C24" s="33">
        <v>85.04</v>
      </c>
      <c r="D24" s="33">
        <f>(C24/F!C24)*100</f>
        <v>305.24048815506103</v>
      </c>
      <c r="E24" s="33">
        <v>82.27</v>
      </c>
      <c r="F24" s="33">
        <f>(E24/F!E24)*100</f>
        <v>71.989849492474619</v>
      </c>
      <c r="G24" s="33">
        <v>93.85</v>
      </c>
      <c r="H24" s="33">
        <f>(G24/F!G24)*100</f>
        <v>61.195878977569109</v>
      </c>
      <c r="I24" s="33">
        <v>83.72</v>
      </c>
      <c r="J24" s="33">
        <f>(I24/F!I24)*100</f>
        <v>53.992003095575903</v>
      </c>
    </row>
    <row r="25" spans="1:10" s="34" customFormat="1" ht="15" customHeight="1" x14ac:dyDescent="0.2">
      <c r="A25" s="31">
        <v>19</v>
      </c>
      <c r="B25" s="32" t="s">
        <v>30</v>
      </c>
      <c r="C25" s="33">
        <v>0</v>
      </c>
      <c r="D25" s="33">
        <v>0</v>
      </c>
      <c r="E25" s="33">
        <v>0</v>
      </c>
      <c r="F25" s="33">
        <v>0</v>
      </c>
      <c r="G25" s="33">
        <v>12.45</v>
      </c>
      <c r="H25" s="33">
        <f>(G25/F!G25)*100</f>
        <v>17.831566886279006</v>
      </c>
      <c r="I25" s="33">
        <v>10.38</v>
      </c>
      <c r="J25" s="33">
        <f>(I25/F!I25)*100</f>
        <v>23.325842696629216</v>
      </c>
    </row>
    <row r="26" spans="1:10" s="34" customFormat="1" ht="15" customHeight="1" x14ac:dyDescent="0.2">
      <c r="A26" s="31">
        <v>20</v>
      </c>
      <c r="B26" s="32" t="s">
        <v>31</v>
      </c>
      <c r="C26" s="33">
        <v>21.52</v>
      </c>
      <c r="D26" s="33">
        <f>(C26/F!C26)*100</f>
        <v>34.142471838806912</v>
      </c>
      <c r="E26" s="33">
        <v>23.72</v>
      </c>
      <c r="F26" s="33">
        <f>(E26/F!E26)*100</f>
        <v>35.135535476225741</v>
      </c>
      <c r="G26" s="33">
        <v>55.29</v>
      </c>
      <c r="H26" s="33">
        <f>(G26/F!G26)*100</f>
        <v>52.929350947731194</v>
      </c>
      <c r="I26" s="33">
        <v>51.08</v>
      </c>
      <c r="J26" s="33">
        <f>(I26/F!I26)*100</f>
        <v>46.631367536972789</v>
      </c>
    </row>
    <row r="27" spans="1:10" s="34" customFormat="1" ht="15" customHeight="1" x14ac:dyDescent="0.2">
      <c r="A27" s="31">
        <v>21</v>
      </c>
      <c r="B27" s="32" t="s">
        <v>32</v>
      </c>
      <c r="C27" s="33">
        <v>0</v>
      </c>
      <c r="D27" s="33">
        <v>0</v>
      </c>
      <c r="E27" s="33">
        <v>0</v>
      </c>
      <c r="F27" s="33">
        <v>0</v>
      </c>
      <c r="G27" s="33">
        <v>3.63</v>
      </c>
      <c r="H27" s="33">
        <f>(G27/F!G27)*100</f>
        <v>37.26899383983573</v>
      </c>
      <c r="I27" s="33">
        <v>2.96</v>
      </c>
      <c r="J27" s="33">
        <f>(I27/F!I27)*100</f>
        <v>14.822233350025037</v>
      </c>
    </row>
    <row r="28" spans="1:10" s="34" customFormat="1" ht="15" customHeight="1" x14ac:dyDescent="0.2">
      <c r="A28" s="31">
        <v>22</v>
      </c>
      <c r="B28" s="32" t="s">
        <v>33</v>
      </c>
      <c r="C28" s="33">
        <v>0</v>
      </c>
      <c r="D28" s="33">
        <v>0</v>
      </c>
      <c r="E28" s="33">
        <v>0</v>
      </c>
      <c r="F28" s="33">
        <v>0</v>
      </c>
      <c r="G28" s="33">
        <v>4.01</v>
      </c>
      <c r="H28" s="33">
        <f>(G28/F!G28)*100</f>
        <v>19.031798766018035</v>
      </c>
      <c r="I28" s="33">
        <v>14.23</v>
      </c>
      <c r="J28" s="33">
        <f>(I28/F!I28)*100</f>
        <v>31.219833260201845</v>
      </c>
    </row>
    <row r="29" spans="1:10" s="34" customFormat="1" ht="15" customHeight="1" x14ac:dyDescent="0.2">
      <c r="A29" s="31">
        <v>23</v>
      </c>
      <c r="B29" s="32" t="s">
        <v>34</v>
      </c>
      <c r="C29" s="33">
        <v>0</v>
      </c>
      <c r="D29" s="33">
        <f>(C29/F!C29)*100</f>
        <v>0</v>
      </c>
      <c r="E29" s="33">
        <v>0</v>
      </c>
      <c r="F29" s="33">
        <f>(E29/F!E29)*100</f>
        <v>0</v>
      </c>
      <c r="G29" s="33">
        <v>0</v>
      </c>
      <c r="H29" s="33">
        <f>(G29/F!G29)*100</f>
        <v>0</v>
      </c>
      <c r="I29" s="33">
        <v>0</v>
      </c>
      <c r="J29" s="33">
        <f>(I29/F!I29)*100</f>
        <v>0</v>
      </c>
    </row>
    <row r="30" spans="1:10" s="34" customFormat="1" ht="15" customHeight="1" x14ac:dyDescent="0.2">
      <c r="A30" s="31">
        <v>24</v>
      </c>
      <c r="B30" s="32" t="s">
        <v>35</v>
      </c>
      <c r="C30" s="33">
        <v>30.38</v>
      </c>
      <c r="D30" s="33">
        <f>(C30/F!C30)*100</f>
        <v>46.417112299465238</v>
      </c>
      <c r="E30" s="33">
        <v>20.56</v>
      </c>
      <c r="F30" s="33">
        <f>(E30/F!E30)*100</f>
        <v>29.582733812949641</v>
      </c>
      <c r="G30" s="33">
        <v>23.88</v>
      </c>
      <c r="H30" s="33">
        <f>(G30/F!G30)*100</f>
        <v>48.428310687487318</v>
      </c>
      <c r="I30" s="33">
        <v>24.6</v>
      </c>
      <c r="J30" s="33">
        <f>(I30/F!I30)*100</f>
        <v>49.737161342498993</v>
      </c>
    </row>
    <row r="31" spans="1:10" s="34" customFormat="1" ht="15" customHeight="1" x14ac:dyDescent="0.2">
      <c r="A31" s="31">
        <v>25</v>
      </c>
      <c r="B31" s="32" t="s">
        <v>36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f>(G31/F!G31)*100</f>
        <v>0</v>
      </c>
      <c r="I31" s="33">
        <v>0</v>
      </c>
      <c r="J31" s="33">
        <f>(I31/F!I31)*100</f>
        <v>0</v>
      </c>
    </row>
    <row r="32" spans="1:10" s="34" customFormat="1" ht="15" customHeight="1" x14ac:dyDescent="0.2">
      <c r="A32" s="31">
        <v>26</v>
      </c>
      <c r="B32" s="32" t="s">
        <v>37</v>
      </c>
      <c r="C32" s="33">
        <v>3.09</v>
      </c>
      <c r="D32" s="33">
        <v>0</v>
      </c>
      <c r="E32" s="33">
        <v>0</v>
      </c>
      <c r="F32" s="33">
        <v>0</v>
      </c>
      <c r="G32" s="33">
        <v>14.21</v>
      </c>
      <c r="H32" s="33">
        <f>(G32/F!G32)*100</f>
        <v>51.99414562751555</v>
      </c>
      <c r="I32" s="33">
        <v>21.08</v>
      </c>
      <c r="J32" s="33">
        <f>(I32/F!I32)*100</f>
        <v>35.777325186693822</v>
      </c>
    </row>
    <row r="33" spans="1:10" s="34" customFormat="1" ht="15" customHeight="1" x14ac:dyDescent="0.2">
      <c r="A33" s="31">
        <v>27</v>
      </c>
      <c r="B33" s="32" t="s">
        <v>38</v>
      </c>
      <c r="C33" s="33">
        <v>0.05</v>
      </c>
      <c r="D33" s="33">
        <v>0</v>
      </c>
      <c r="E33" s="33">
        <v>0</v>
      </c>
      <c r="F33" s="33">
        <v>0</v>
      </c>
      <c r="G33" s="33">
        <v>0.01</v>
      </c>
      <c r="H33" s="33">
        <f>(G33/F!G33)*100</f>
        <v>100</v>
      </c>
      <c r="I33" s="33">
        <v>0</v>
      </c>
      <c r="J33" s="33">
        <v>0</v>
      </c>
    </row>
    <row r="34" spans="1:10" s="34" customFormat="1" ht="15" customHeight="1" x14ac:dyDescent="0.2">
      <c r="A34" s="31">
        <v>28</v>
      </c>
      <c r="B34" s="32" t="s">
        <v>39</v>
      </c>
      <c r="C34" s="33">
        <v>0.3</v>
      </c>
      <c r="D34" s="33">
        <f>(C34/F!C34)*100</f>
        <v>23.809523809523807</v>
      </c>
      <c r="E34" s="33">
        <v>3.45</v>
      </c>
      <c r="F34" s="33">
        <f>(E34/F!E34)*100</f>
        <v>69.979716024340775</v>
      </c>
      <c r="G34" s="33">
        <v>10.52</v>
      </c>
      <c r="H34" s="33">
        <f>(G34/F!G34)*100</f>
        <v>80.489671002295324</v>
      </c>
      <c r="I34" s="33">
        <v>1.99</v>
      </c>
      <c r="J34" s="33">
        <f>(I34/F!I34)*100</f>
        <v>80.241935483870961</v>
      </c>
    </row>
    <row r="35" spans="1:10" s="34" customFormat="1" ht="15" customHeight="1" x14ac:dyDescent="0.2">
      <c r="A35" s="31">
        <v>29</v>
      </c>
      <c r="B35" s="32" t="s">
        <v>40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3.88</v>
      </c>
      <c r="J35" s="33">
        <f>(I35/F!I35)*100</f>
        <v>96.277915632754329</v>
      </c>
    </row>
    <row r="36" spans="1:10" s="34" customFormat="1" ht="15" customHeight="1" x14ac:dyDescent="0.2">
      <c r="A36" s="31">
        <v>30</v>
      </c>
      <c r="B36" s="32" t="s">
        <v>41</v>
      </c>
      <c r="C36" s="33">
        <v>0</v>
      </c>
      <c r="D36" s="33">
        <f>(C36/F!C36)*100</f>
        <v>0</v>
      </c>
      <c r="E36" s="33">
        <v>0</v>
      </c>
      <c r="F36" s="33">
        <f>(E36/F!E36)*100</f>
        <v>0</v>
      </c>
      <c r="G36" s="33">
        <v>0</v>
      </c>
      <c r="H36" s="33">
        <f>(G36/F!G36)*100</f>
        <v>0</v>
      </c>
      <c r="I36" s="33">
        <v>0</v>
      </c>
      <c r="J36" s="33">
        <f>(I36/F!I36)*100</f>
        <v>0</v>
      </c>
    </row>
    <row r="37" spans="1:10" s="34" customFormat="1" ht="15" customHeight="1" x14ac:dyDescent="0.2">
      <c r="A37" s="31">
        <v>31</v>
      </c>
      <c r="B37" s="32" t="s">
        <v>42</v>
      </c>
      <c r="C37" s="33">
        <v>2</v>
      </c>
      <c r="D37" s="33">
        <v>0</v>
      </c>
      <c r="E37" s="33">
        <v>2</v>
      </c>
      <c r="F37" s="33">
        <f>(E37/F!E37)*100</f>
        <v>100</v>
      </c>
      <c r="G37" s="33">
        <v>2</v>
      </c>
      <c r="H37" s="33">
        <f>(G37/F!G37)*100</f>
        <v>28.571428571428569</v>
      </c>
      <c r="I37" s="33">
        <v>0.28000000000000003</v>
      </c>
      <c r="J37" s="33">
        <f>(I37/F!I37)*100</f>
        <v>1.1456628477905075</v>
      </c>
    </row>
    <row r="38" spans="1:10" s="19" customFormat="1" ht="15" customHeight="1" x14ac:dyDescent="0.25">
      <c r="A38" s="60" t="s">
        <v>43</v>
      </c>
      <c r="B38" s="61"/>
      <c r="C38" s="36">
        <f>SUM(C19:C37)</f>
        <v>193.98000000000005</v>
      </c>
      <c r="D38" s="36">
        <f>(C38/F!C38)*100</f>
        <v>76.019908296429847</v>
      </c>
      <c r="E38" s="36">
        <f>SUM(E19:E37)</f>
        <v>190.73999999999998</v>
      </c>
      <c r="F38" s="36">
        <f>(E38/F!E38)*100</f>
        <v>53.28826060233559</v>
      </c>
      <c r="G38" s="36">
        <f>SUM(G19:G37)</f>
        <v>304.60999999999996</v>
      </c>
      <c r="H38" s="36">
        <f>(G38/F!G38)*100</f>
        <v>48.697084026090273</v>
      </c>
      <c r="I38" s="36">
        <f>SUM(I19:I37)</f>
        <v>273.52999999999997</v>
      </c>
      <c r="J38" s="36">
        <f>(I38/F!I38)*100</f>
        <v>41.5238413310461</v>
      </c>
    </row>
    <row r="39" spans="1:10" s="34" customFormat="1" ht="15" customHeight="1" x14ac:dyDescent="0.2">
      <c r="A39" s="31">
        <v>32</v>
      </c>
      <c r="B39" s="32" t="s">
        <v>44</v>
      </c>
      <c r="C39" s="33">
        <v>89.82</v>
      </c>
      <c r="D39" s="33">
        <f>(C39/F!C39)*100</f>
        <v>76.028440832910107</v>
      </c>
      <c r="E39" s="33">
        <v>181.17</v>
      </c>
      <c r="F39" s="33">
        <f>(E39/F!E39)*100</f>
        <v>87.445699391833173</v>
      </c>
      <c r="G39" s="33">
        <v>157.96</v>
      </c>
      <c r="H39" s="33">
        <f>(G39/F!G39)*100</f>
        <v>95.739135705194258</v>
      </c>
      <c r="I39" s="33">
        <v>168.32</v>
      </c>
      <c r="J39" s="33">
        <f>(I39/F!I39)*100</f>
        <v>72.567363655960335</v>
      </c>
    </row>
    <row r="40" spans="1:10" s="19" customFormat="1" ht="15" customHeight="1" x14ac:dyDescent="0.25">
      <c r="A40" s="60" t="s">
        <v>45</v>
      </c>
      <c r="B40" s="61"/>
      <c r="C40" s="36">
        <f>SUM(C39:C39)</f>
        <v>89.82</v>
      </c>
      <c r="D40" s="36">
        <f>(C40/F!C40)*100</f>
        <v>76.028440832910107</v>
      </c>
      <c r="E40" s="36">
        <f>SUM(E39:E39)</f>
        <v>181.17</v>
      </c>
      <c r="F40" s="36">
        <f>(E40/F!E40)*100</f>
        <v>87.445699391833173</v>
      </c>
      <c r="G40" s="36">
        <f>SUM(G39:G39)</f>
        <v>157.96</v>
      </c>
      <c r="H40" s="36">
        <f>(G40/F!G40)*100</f>
        <v>95.739135705194258</v>
      </c>
      <c r="I40" s="36">
        <f>SUM(I39:I39)</f>
        <v>168.32</v>
      </c>
      <c r="J40" s="36">
        <f>(I40/F!I40)*100</f>
        <v>72.567363655960335</v>
      </c>
    </row>
    <row r="41" spans="1:10" s="34" customFormat="1" ht="15" customHeight="1" x14ac:dyDescent="0.2">
      <c r="A41" s="31">
        <v>33</v>
      </c>
      <c r="B41" s="32" t="s">
        <v>46</v>
      </c>
      <c r="C41" s="33">
        <v>101.71</v>
      </c>
      <c r="D41" s="33">
        <f>(C41/F!C41)*100</f>
        <v>60.165631469979289</v>
      </c>
      <c r="E41" s="33">
        <v>32.15</v>
      </c>
      <c r="F41" s="33">
        <f>(E41/F!E41)*100</f>
        <v>30.295891443648699</v>
      </c>
      <c r="G41" s="33">
        <v>55.68</v>
      </c>
      <c r="H41" s="33">
        <f>(G41/F!G41)*100</f>
        <v>52.090934605669382</v>
      </c>
      <c r="I41" s="33">
        <v>40.51</v>
      </c>
      <c r="J41" s="33">
        <f>(I41/F!I41)*100</f>
        <v>30.942560342193708</v>
      </c>
    </row>
    <row r="42" spans="1:10" s="19" customFormat="1" ht="15" customHeight="1" x14ac:dyDescent="0.25">
      <c r="A42" s="60" t="s">
        <v>47</v>
      </c>
      <c r="B42" s="61"/>
      <c r="C42" s="36">
        <f>SUM(C41:C41)</f>
        <v>101.71</v>
      </c>
      <c r="D42" s="36">
        <f>(C42/F!C42)*100</f>
        <v>60.165631469979289</v>
      </c>
      <c r="E42" s="36">
        <f>SUM(E41:E41)</f>
        <v>32.15</v>
      </c>
      <c r="F42" s="36">
        <f>(E42/F!E42)*100</f>
        <v>30.295891443648699</v>
      </c>
      <c r="G42" s="36">
        <f>SUM(G41:G41)</f>
        <v>55.68</v>
      </c>
      <c r="H42" s="36">
        <f>(G42/F!G42)*100</f>
        <v>52.090934605669382</v>
      </c>
      <c r="I42" s="36">
        <f>SUM(I41:I41)</f>
        <v>40.51</v>
      </c>
      <c r="J42" s="36">
        <f>(I42/F!I42)*100</f>
        <v>30.942560342193708</v>
      </c>
    </row>
    <row r="43" spans="1:10" s="34" customFormat="1" ht="15" customHeight="1" x14ac:dyDescent="0.2">
      <c r="A43" s="31">
        <v>34</v>
      </c>
      <c r="B43" s="32" t="s">
        <v>48</v>
      </c>
      <c r="C43" s="33">
        <v>0</v>
      </c>
      <c r="D43" s="33">
        <v>0</v>
      </c>
      <c r="E43" s="33">
        <v>4.5199999999999996</v>
      </c>
      <c r="F43" s="33">
        <f>(E43/F!E43)*100</f>
        <v>20.800736309249881</v>
      </c>
      <c r="G43" s="33">
        <v>1.69</v>
      </c>
      <c r="H43" s="33">
        <f>(G43/F!G43)*100</f>
        <v>12.184571016582552</v>
      </c>
      <c r="I43" s="33">
        <v>3.5</v>
      </c>
      <c r="J43" s="33">
        <f>(I43/F!I43)*100</f>
        <v>29.914529914529915</v>
      </c>
    </row>
    <row r="44" spans="1:10" s="34" customFormat="1" ht="15" customHeight="1" x14ac:dyDescent="0.2">
      <c r="A44" s="31">
        <v>35</v>
      </c>
      <c r="B44" s="32" t="s">
        <v>49</v>
      </c>
      <c r="C44" s="33">
        <v>0.43</v>
      </c>
      <c r="D44" s="33">
        <v>0</v>
      </c>
      <c r="E44" s="33">
        <v>0</v>
      </c>
      <c r="F44" s="33">
        <v>0</v>
      </c>
      <c r="G44" s="33">
        <v>8.58</v>
      </c>
      <c r="H44" s="33">
        <f>(G44/F!G44)*100</f>
        <v>45.25316455696202</v>
      </c>
      <c r="I44" s="33">
        <v>1.17</v>
      </c>
      <c r="J44" s="33">
        <f>(I44/F!I44)*100</f>
        <v>14.0625</v>
      </c>
    </row>
    <row r="45" spans="1:10" s="34" customFormat="1" ht="15" customHeight="1" x14ac:dyDescent="0.2">
      <c r="A45" s="31">
        <v>36</v>
      </c>
      <c r="B45" s="32" t="s">
        <v>50</v>
      </c>
      <c r="C45" s="33">
        <v>3.54</v>
      </c>
      <c r="D45" s="33">
        <f>(C45/F!C45)*100</f>
        <v>40.549828178694156</v>
      </c>
      <c r="E45" s="33">
        <v>10.88</v>
      </c>
      <c r="F45" s="33">
        <f>(E45/F!E45)*100</f>
        <v>39.491833030852995</v>
      </c>
      <c r="G45" s="33">
        <v>22.29</v>
      </c>
      <c r="H45" s="33">
        <f>(G45/F!G45)*100</f>
        <v>42.207915167581895</v>
      </c>
      <c r="I45" s="33">
        <v>31.66</v>
      </c>
      <c r="J45" s="33">
        <f>(I45/F!I45)*100</f>
        <v>36.059225512528478</v>
      </c>
    </row>
    <row r="46" spans="1:10" s="34" customFormat="1" ht="15" customHeight="1" x14ac:dyDescent="0.2">
      <c r="A46" s="31">
        <v>37</v>
      </c>
      <c r="B46" s="32" t="s">
        <v>51</v>
      </c>
      <c r="C46" s="33">
        <v>0</v>
      </c>
      <c r="D46" s="33">
        <v>0</v>
      </c>
      <c r="E46" s="33">
        <v>0</v>
      </c>
      <c r="F46" s="33">
        <f>(E46/F!E46)*100</f>
        <v>0</v>
      </c>
      <c r="G46" s="33">
        <v>0</v>
      </c>
      <c r="H46" s="33">
        <v>0</v>
      </c>
      <c r="I46" s="33">
        <v>1.21</v>
      </c>
      <c r="J46" s="33">
        <f>(I46/F!I46)*100</f>
        <v>69.942196531791907</v>
      </c>
    </row>
    <row r="47" spans="1:10" s="34" customFormat="1" ht="15" customHeight="1" x14ac:dyDescent="0.2">
      <c r="A47" s="31">
        <v>38</v>
      </c>
      <c r="B47" s="32" t="s">
        <v>52</v>
      </c>
      <c r="C47" s="33">
        <v>1.69</v>
      </c>
      <c r="D47" s="33">
        <f>(C47/F!C47)*100</f>
        <v>25.762195121951219</v>
      </c>
      <c r="E47" s="33">
        <v>0</v>
      </c>
      <c r="F47" s="33">
        <v>0</v>
      </c>
      <c r="G47" s="33">
        <v>3.17</v>
      </c>
      <c r="H47" s="33">
        <f>(G47/F!G47)*100</f>
        <v>69.977924944812358</v>
      </c>
      <c r="I47" s="33">
        <v>8.51</v>
      </c>
      <c r="J47" s="33">
        <f>(I47/F!I47)*100</f>
        <v>44.648478488982164</v>
      </c>
    </row>
    <row r="48" spans="1:10" s="34" customFormat="1" ht="15" customHeight="1" x14ac:dyDescent="0.2">
      <c r="A48" s="31">
        <v>39</v>
      </c>
      <c r="B48" s="32" t="s">
        <v>53</v>
      </c>
      <c r="C48" s="33">
        <v>0.09</v>
      </c>
      <c r="D48" s="33">
        <f>(C48/F!C48)*100</f>
        <v>69.230769230769226</v>
      </c>
      <c r="E48" s="33">
        <v>0.82</v>
      </c>
      <c r="F48" s="33">
        <f>(E48/F!E48)*100</f>
        <v>94.252873563218387</v>
      </c>
      <c r="G48" s="33">
        <v>3.13</v>
      </c>
      <c r="H48" s="33">
        <f>(G48/F!G48)*100</f>
        <v>93.712574850299404</v>
      </c>
      <c r="I48" s="33">
        <v>4.0599999999999996</v>
      </c>
      <c r="J48" s="33">
        <f>(I48/F!I48)*100</f>
        <v>78.529980657640237</v>
      </c>
    </row>
    <row r="49" spans="1:10" s="34" customFormat="1" ht="15" customHeight="1" x14ac:dyDescent="0.2">
      <c r="A49" s="31">
        <v>40</v>
      </c>
      <c r="B49" s="32" t="s">
        <v>54</v>
      </c>
      <c r="C49" s="33">
        <v>0.12</v>
      </c>
      <c r="D49" s="33">
        <v>0</v>
      </c>
      <c r="E49" s="33">
        <v>0.24</v>
      </c>
      <c r="F49" s="33">
        <f>(E49/F!E49)*100</f>
        <v>14.285714285714285</v>
      </c>
      <c r="G49" s="33">
        <v>0.21</v>
      </c>
      <c r="H49" s="33">
        <f>(G49/F!G49)*100</f>
        <v>5.3708439897698206</v>
      </c>
      <c r="I49" s="33">
        <v>0.1</v>
      </c>
      <c r="J49" s="33">
        <f>(I49/F!I49)*100</f>
        <v>7.4626865671641784</v>
      </c>
    </row>
    <row r="50" spans="1:10" s="34" customFormat="1" ht="15" customHeight="1" x14ac:dyDescent="0.2">
      <c r="A50" s="31">
        <v>41</v>
      </c>
      <c r="B50" s="32" t="s">
        <v>55</v>
      </c>
      <c r="C50" s="33">
        <v>0.31</v>
      </c>
      <c r="D50" s="33">
        <v>0</v>
      </c>
      <c r="E50" s="33">
        <v>0.59</v>
      </c>
      <c r="F50" s="33">
        <f>(E50/F!E50)*100</f>
        <v>40.972222222222221</v>
      </c>
      <c r="G50" s="33">
        <v>4.07</v>
      </c>
      <c r="H50" s="33">
        <f>(G50/F!G50)*100</f>
        <v>65.964343598055109</v>
      </c>
      <c r="I50" s="33">
        <v>3.43</v>
      </c>
      <c r="J50" s="33">
        <f>(I50/F!I50)*100</f>
        <v>55.954323001631323</v>
      </c>
    </row>
    <row r="51" spans="1:10" s="19" customFormat="1" ht="15" customHeight="1" x14ac:dyDescent="0.25">
      <c r="A51" s="60" t="s">
        <v>56</v>
      </c>
      <c r="B51" s="61"/>
      <c r="C51" s="36">
        <f>SUM(C43:C50)</f>
        <v>6.18</v>
      </c>
      <c r="D51" s="36">
        <f>(C51/F!C51)*100</f>
        <v>40.077821011673151</v>
      </c>
      <c r="E51" s="36">
        <f>SUM(E43:E50)</f>
        <v>17.049999999999997</v>
      </c>
      <c r="F51" s="36">
        <f>(E51/F!E51)*100</f>
        <v>31.833457804331587</v>
      </c>
      <c r="G51" s="36">
        <f>SUM(G43:G50)</f>
        <v>43.140000000000008</v>
      </c>
      <c r="H51" s="36">
        <f>(G51/F!G51)*100</f>
        <v>41.644946423399951</v>
      </c>
      <c r="I51" s="36">
        <f>SUM(I43:I50)</f>
        <v>53.64</v>
      </c>
      <c r="J51" s="36">
        <f>(I51/F!I51)*100</f>
        <v>37.975221238938062</v>
      </c>
    </row>
    <row r="52" spans="1:10" s="34" customFormat="1" ht="15" customHeight="1" x14ac:dyDescent="0.2">
      <c r="A52" s="31">
        <v>42</v>
      </c>
      <c r="B52" s="32" t="s">
        <v>57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</row>
    <row r="53" spans="1:10" s="34" customFormat="1" ht="15" customHeight="1" x14ac:dyDescent="0.2">
      <c r="A53" s="31">
        <v>43</v>
      </c>
      <c r="B53" s="32" t="s">
        <v>58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1:10" s="34" customFormat="1" ht="15" customHeight="1" x14ac:dyDescent="0.2">
      <c r="A54" s="31">
        <v>44</v>
      </c>
      <c r="B54" s="32" t="s">
        <v>59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1:10" s="34" customFormat="1" ht="15" customHeight="1" x14ac:dyDescent="0.2">
      <c r="A55" s="31">
        <v>45</v>
      </c>
      <c r="B55" s="32" t="s">
        <v>60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</row>
    <row r="56" spans="1:10" s="34" customFormat="1" ht="15" customHeight="1" x14ac:dyDescent="0.2">
      <c r="A56" s="31">
        <v>46</v>
      </c>
      <c r="B56" s="32" t="s">
        <v>61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</row>
    <row r="57" spans="1:10" s="34" customFormat="1" ht="15" customHeight="1" x14ac:dyDescent="0.2">
      <c r="A57" s="31">
        <v>47</v>
      </c>
      <c r="B57" s="32" t="s">
        <v>62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</row>
    <row r="58" spans="1:10" s="19" customFormat="1" ht="15" customHeight="1" x14ac:dyDescent="0.25">
      <c r="A58" s="60" t="s">
        <v>63</v>
      </c>
      <c r="B58" s="61"/>
      <c r="C58" s="36">
        <f>SUM(C52:C57)</f>
        <v>0</v>
      </c>
      <c r="D58" s="36">
        <v>0</v>
      </c>
      <c r="E58" s="36">
        <f>SUM(E52:E57)</f>
        <v>0</v>
      </c>
      <c r="F58" s="36">
        <v>0</v>
      </c>
      <c r="G58" s="36">
        <f>SUM(G52:G57)</f>
        <v>0</v>
      </c>
      <c r="H58" s="36">
        <v>0</v>
      </c>
      <c r="I58" s="36">
        <f>SUM(I52:I57)</f>
        <v>0</v>
      </c>
      <c r="J58" s="36">
        <v>0</v>
      </c>
    </row>
    <row r="59" spans="1:10" s="19" customFormat="1" ht="15" customHeight="1" x14ac:dyDescent="0.25">
      <c r="A59" s="60" t="s">
        <v>64</v>
      </c>
      <c r="B59" s="61"/>
      <c r="C59" s="36">
        <f>SUM(C18+C38+C40+C42+C51+C58)</f>
        <v>868.86</v>
      </c>
      <c r="D59" s="36">
        <f>(C59/F!C59)*100</f>
        <v>38.514151466122911</v>
      </c>
      <c r="E59" s="36">
        <f>SUM(E18+E38+E40+E42+E51+E58)</f>
        <v>1117.3400000000001</v>
      </c>
      <c r="F59" s="36">
        <f>(E59/F!E59)*100</f>
        <v>36.78352388884683</v>
      </c>
      <c r="G59" s="36">
        <f>SUM(G18+G38+G40+G42+G51+G58)</f>
        <v>1322.63</v>
      </c>
      <c r="H59" s="36">
        <f>(G59/F!G59)*100</f>
        <v>35.077162171838658</v>
      </c>
      <c r="I59" s="36">
        <f>SUM(I18+I38+I40+I42+I51+I58)</f>
        <v>1391.17</v>
      </c>
      <c r="J59" s="36">
        <f>(I59/F!I59)*100</f>
        <v>33.847430245345642</v>
      </c>
    </row>
  </sheetData>
  <sheetProtection selectLockedCells="1" selectUnlockedCells="1"/>
  <mergeCells count="17">
    <mergeCell ref="A58:B58"/>
    <mergeCell ref="A59:B59"/>
    <mergeCell ref="B3:B5"/>
    <mergeCell ref="A3:A5"/>
    <mergeCell ref="A18:B18"/>
    <mergeCell ref="A38:B38"/>
    <mergeCell ref="A40:B40"/>
    <mergeCell ref="A42:B42"/>
    <mergeCell ref="A51:B51"/>
    <mergeCell ref="K3:K5"/>
    <mergeCell ref="C1:J1"/>
    <mergeCell ref="A2:J2"/>
    <mergeCell ref="C3:J3"/>
    <mergeCell ref="C4:D4"/>
    <mergeCell ref="E4:F4"/>
    <mergeCell ref="G4:H4"/>
    <mergeCell ref="I4:J4"/>
  </mergeCells>
  <printOptions horizontalCentered="1" verticalCentered="1"/>
  <pageMargins left="0.35433070866141736" right="0.35433070866141736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90" zoomScaleNormal="70" zoomScaleSheetLayoutView="90" workbookViewId="0">
      <selection activeCell="I5" sqref="I5"/>
    </sheetView>
  </sheetViews>
  <sheetFormatPr defaultRowHeight="12.75" x14ac:dyDescent="0.2"/>
  <cols>
    <col min="1" max="1" width="5.7109375" style="2" customWidth="1"/>
    <col min="2" max="2" width="29.85546875" style="2" customWidth="1"/>
    <col min="3" max="7" width="13.42578125" style="5" customWidth="1"/>
    <col min="8" max="9" width="13.42578125" style="6" customWidth="1"/>
    <col min="10" max="10" width="13.42578125" style="5" customWidth="1"/>
    <col min="11" max="11" width="5.2851562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53" customFormat="1" ht="30" customHeight="1" x14ac:dyDescent="0.25">
      <c r="A1" s="53" t="s">
        <v>65</v>
      </c>
      <c r="C1" s="55" t="s">
        <v>1</v>
      </c>
      <c r="D1" s="56"/>
      <c r="E1" s="56"/>
      <c r="F1" s="56"/>
      <c r="G1" s="56"/>
      <c r="H1" s="56"/>
      <c r="I1" s="56"/>
      <c r="J1" s="56"/>
    </row>
    <row r="2" spans="1:256" s="23" customFormat="1" ht="24.75" customHeight="1" x14ac:dyDescent="0.25">
      <c r="A2" s="66" t="str">
        <f>T11A!A2</f>
        <v xml:space="preserve"> DATA FOR THE YEAR ENDED DEC. 2022</v>
      </c>
      <c r="B2" s="66"/>
      <c r="C2" s="66"/>
      <c r="D2" s="66"/>
      <c r="E2" s="66"/>
      <c r="F2" s="66"/>
      <c r="G2" s="66"/>
      <c r="H2" s="66"/>
      <c r="I2" s="66"/>
      <c r="J2" s="66"/>
      <c r="K2" s="21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</row>
    <row r="3" spans="1:256" s="10" customFormat="1" ht="26.25" customHeight="1" x14ac:dyDescent="0.25">
      <c r="A3" s="69" t="s">
        <v>3</v>
      </c>
      <c r="B3" s="69" t="s">
        <v>4</v>
      </c>
      <c r="C3" s="67" t="s">
        <v>66</v>
      </c>
      <c r="D3" s="67"/>
      <c r="E3" s="67"/>
      <c r="F3" s="67"/>
      <c r="G3" s="67"/>
      <c r="H3" s="67"/>
      <c r="I3" s="67"/>
      <c r="J3" s="67"/>
      <c r="K3" s="65"/>
      <c r="L3" s="24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33.75" customHeight="1" x14ac:dyDescent="0.25">
      <c r="A4" s="69"/>
      <c r="B4" s="69"/>
      <c r="C4" s="68" t="str">
        <f>T11A!C4</f>
        <v>As on 31.3.2020</v>
      </c>
      <c r="D4" s="68"/>
      <c r="E4" s="68" t="str">
        <f>T11A!E4</f>
        <v>As on 31.3.2021</v>
      </c>
      <c r="F4" s="68"/>
      <c r="G4" s="68" t="str">
        <f>T11A!G4</f>
        <v>As on 31.3.2022</v>
      </c>
      <c r="H4" s="68"/>
      <c r="I4" s="68" t="s">
        <v>9</v>
      </c>
      <c r="J4" s="68"/>
      <c r="K4" s="65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72" customHeight="1" x14ac:dyDescent="0.25">
      <c r="A5" s="69"/>
      <c r="B5" s="69"/>
      <c r="C5" s="29" t="s">
        <v>86</v>
      </c>
      <c r="D5" s="41" t="s">
        <v>10</v>
      </c>
      <c r="E5" s="29" t="s">
        <v>86</v>
      </c>
      <c r="F5" s="41" t="s">
        <v>10</v>
      </c>
      <c r="G5" s="29" t="s">
        <v>86</v>
      </c>
      <c r="H5" s="41" t="s">
        <v>10</v>
      </c>
      <c r="I5" s="29" t="s">
        <v>86</v>
      </c>
      <c r="J5" s="41" t="s">
        <v>10</v>
      </c>
      <c r="K5" s="65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4" customFormat="1" ht="15" customHeight="1" x14ac:dyDescent="0.2">
      <c r="A6" s="31">
        <v>1</v>
      </c>
      <c r="B6" s="32" t="s">
        <v>11</v>
      </c>
      <c r="C6" s="33">
        <v>26.35</v>
      </c>
      <c r="D6" s="33">
        <f>(C6/F!C6)*100</f>
        <v>10.905102843190003</v>
      </c>
      <c r="E6" s="33">
        <v>152.19</v>
      </c>
      <c r="F6" s="33">
        <f>(E6/F!E6)*100</f>
        <v>39.126410777180752</v>
      </c>
      <c r="G6" s="33">
        <v>193.98</v>
      </c>
      <c r="H6" s="39">
        <f>(G6/F!G6)*100</f>
        <v>62.622675619834709</v>
      </c>
      <c r="I6" s="39">
        <v>249.86</v>
      </c>
      <c r="J6" s="33">
        <f>(I6/F!I6)*100</f>
        <v>63.500050828504627</v>
      </c>
      <c r="K6" s="43"/>
      <c r="L6" s="43"/>
    </row>
    <row r="7" spans="1:256" s="34" customFormat="1" ht="15" customHeight="1" x14ac:dyDescent="0.2">
      <c r="A7" s="31">
        <v>2</v>
      </c>
      <c r="B7" s="32" t="s">
        <v>12</v>
      </c>
      <c r="C7" s="33">
        <v>150</v>
      </c>
      <c r="D7" s="33">
        <f>(C7/F!C7)*100</f>
        <v>64.943499155734514</v>
      </c>
      <c r="E7" s="33">
        <v>181.41</v>
      </c>
      <c r="F7" s="33">
        <f>(E7/F!E7)*100</f>
        <v>62.62859904715873</v>
      </c>
      <c r="G7" s="33">
        <v>219.56</v>
      </c>
      <c r="H7" s="39">
        <f>(G7/F!G7)*100</f>
        <v>69.239987385682738</v>
      </c>
      <c r="I7" s="39">
        <v>224.86</v>
      </c>
      <c r="J7" s="33">
        <f>(I7/F!I7)*100</f>
        <v>68.573694001402814</v>
      </c>
      <c r="K7" s="43"/>
      <c r="L7" s="43"/>
    </row>
    <row r="8" spans="1:256" s="34" customFormat="1" ht="15" customHeight="1" x14ac:dyDescent="0.2">
      <c r="A8" s="31">
        <v>3</v>
      </c>
      <c r="B8" s="32" t="s">
        <v>13</v>
      </c>
      <c r="C8" s="33">
        <v>14.49</v>
      </c>
      <c r="D8" s="33">
        <f>(C8/F!C8)*100</f>
        <v>38.868025751072963</v>
      </c>
      <c r="E8" s="33">
        <v>9.89</v>
      </c>
      <c r="F8" s="33">
        <f>(E8/F!E8)*100</f>
        <v>43.897026187305812</v>
      </c>
      <c r="G8" s="33">
        <v>9.89</v>
      </c>
      <c r="H8" s="39">
        <f>(G8/F!G8)*100</f>
        <v>83.530405405405403</v>
      </c>
      <c r="I8" s="39">
        <v>16.510000000000002</v>
      </c>
      <c r="J8" s="33">
        <f>(I8/F!I8)*100</f>
        <v>55.180481283422466</v>
      </c>
      <c r="K8" s="43"/>
      <c r="L8" s="43"/>
    </row>
    <row r="9" spans="1:256" s="34" customFormat="1" ht="15" customHeight="1" x14ac:dyDescent="0.2">
      <c r="A9" s="31">
        <v>4</v>
      </c>
      <c r="B9" s="32" t="s">
        <v>14</v>
      </c>
      <c r="C9" s="33">
        <v>69.790000000000006</v>
      </c>
      <c r="D9" s="33">
        <f>(C9/F!C9)*100</f>
        <v>80.682080924855498</v>
      </c>
      <c r="E9" s="33">
        <v>12.28</v>
      </c>
      <c r="F9" s="33">
        <f>(E9/F!E9)*100</f>
        <v>11.916545366327025</v>
      </c>
      <c r="G9" s="33">
        <v>140.57</v>
      </c>
      <c r="H9" s="39">
        <f>(G9/F!G9)*100</f>
        <v>80.151670657999773</v>
      </c>
      <c r="I9" s="39">
        <v>115.7</v>
      </c>
      <c r="J9" s="33">
        <f>(I9/F!I9)*100</f>
        <v>74.974079834110938</v>
      </c>
      <c r="K9" s="43"/>
      <c r="L9" s="43"/>
    </row>
    <row r="10" spans="1:256" s="34" customFormat="1" ht="15" customHeight="1" x14ac:dyDescent="0.2">
      <c r="A10" s="31">
        <v>5</v>
      </c>
      <c r="B10" s="32" t="s">
        <v>15</v>
      </c>
      <c r="C10" s="33">
        <v>243.55</v>
      </c>
      <c r="D10" s="33">
        <f>(C10/F!C10)*100</f>
        <v>65.843899537700395</v>
      </c>
      <c r="E10" s="33">
        <v>239.04</v>
      </c>
      <c r="F10" s="33">
        <f>(E10/F!E10)*100</f>
        <v>65.222373806275584</v>
      </c>
      <c r="G10" s="33">
        <v>307.55</v>
      </c>
      <c r="H10" s="39">
        <f>(G10/F!G10)*100</f>
        <v>78.30082998115995</v>
      </c>
      <c r="I10" s="39">
        <v>382.98</v>
      </c>
      <c r="J10" s="33">
        <f>(I10/F!I10)*100</f>
        <v>77.111102162445135</v>
      </c>
      <c r="K10" s="43"/>
      <c r="L10" s="43"/>
    </row>
    <row r="11" spans="1:256" s="34" customFormat="1" ht="15" customHeight="1" x14ac:dyDescent="0.2">
      <c r="A11" s="31">
        <v>6</v>
      </c>
      <c r="B11" s="32" t="s">
        <v>16</v>
      </c>
      <c r="C11" s="33">
        <v>3.59</v>
      </c>
      <c r="D11" s="33">
        <f>(C11/F!C11)*100</f>
        <v>70.669291338582667</v>
      </c>
      <c r="E11" s="33">
        <v>33.92</v>
      </c>
      <c r="F11" s="33">
        <f>(E11/F!E11)*100</f>
        <v>27.049441786283889</v>
      </c>
      <c r="G11" s="33">
        <v>117.87</v>
      </c>
      <c r="H11" s="39">
        <f>(G11/F!G11)*100</f>
        <v>75.722729024797644</v>
      </c>
      <c r="I11" s="39">
        <v>130.22</v>
      </c>
      <c r="J11" s="33">
        <f>(I11/F!I11)*100</f>
        <v>75.115366866635895</v>
      </c>
      <c r="K11" s="43"/>
      <c r="L11" s="43"/>
    </row>
    <row r="12" spans="1:256" s="34" customFormat="1" ht="15" customHeight="1" x14ac:dyDescent="0.2">
      <c r="A12" s="31">
        <v>7</v>
      </c>
      <c r="B12" s="32" t="s">
        <v>17</v>
      </c>
      <c r="C12" s="33">
        <v>30.02</v>
      </c>
      <c r="D12" s="33">
        <v>0</v>
      </c>
      <c r="E12" s="33">
        <v>0</v>
      </c>
      <c r="F12" s="33">
        <f>(E12/F!E12)*100</f>
        <v>0</v>
      </c>
      <c r="G12" s="33">
        <v>23.55</v>
      </c>
      <c r="H12" s="39">
        <f>(G12/F!G12)*100</f>
        <v>53.100338218714768</v>
      </c>
      <c r="I12" s="39">
        <v>22.71</v>
      </c>
      <c r="J12" s="33">
        <f>(I12/F!I12)*100</f>
        <v>53.347427766032418</v>
      </c>
      <c r="K12" s="43"/>
      <c r="L12" s="43"/>
    </row>
    <row r="13" spans="1:256" s="34" customFormat="1" ht="15" customHeight="1" x14ac:dyDescent="0.2">
      <c r="A13" s="31">
        <v>8</v>
      </c>
      <c r="B13" s="32" t="s">
        <v>18</v>
      </c>
      <c r="C13" s="33">
        <v>1.78</v>
      </c>
      <c r="D13" s="33">
        <f>(C13/F!C13)*100</f>
        <v>69.53125</v>
      </c>
      <c r="E13" s="33">
        <v>82.53</v>
      </c>
      <c r="F13" s="33">
        <f>(E13/F!E13)*100</f>
        <v>97.93520825916697</v>
      </c>
      <c r="G13" s="33">
        <v>47.67</v>
      </c>
      <c r="H13" s="39">
        <f>(G13/F!G13)*100</f>
        <v>99.457542249113288</v>
      </c>
      <c r="I13" s="39">
        <v>28.68</v>
      </c>
      <c r="J13" s="33">
        <f>(I13/F!I13)*100</f>
        <v>97.817189631650749</v>
      </c>
      <c r="K13" s="43"/>
      <c r="L13" s="43"/>
    </row>
    <row r="14" spans="1:256" s="34" customFormat="1" ht="15" customHeight="1" x14ac:dyDescent="0.2">
      <c r="A14" s="31">
        <v>9</v>
      </c>
      <c r="B14" s="32" t="s">
        <v>19</v>
      </c>
      <c r="C14" s="33">
        <v>364.84</v>
      </c>
      <c r="D14" s="33">
        <f>(C14/F!C14)*100</f>
        <v>71.672167216721661</v>
      </c>
      <c r="E14" s="33">
        <v>453.23</v>
      </c>
      <c r="F14" s="33">
        <f>(E14/F!E14)*100</f>
        <v>69.588515277138043</v>
      </c>
      <c r="G14" s="33">
        <v>439.35</v>
      </c>
      <c r="H14" s="39">
        <f>(G14/F!G14)*100</f>
        <v>63.548657718120808</v>
      </c>
      <c r="I14" s="39">
        <v>431.06</v>
      </c>
      <c r="J14" s="33">
        <f>(I14/F!I14)*100</f>
        <v>61.463219882223775</v>
      </c>
      <c r="K14" s="43"/>
      <c r="L14" s="43"/>
    </row>
    <row r="15" spans="1:256" s="34" customFormat="1" ht="15" customHeight="1" x14ac:dyDescent="0.2">
      <c r="A15" s="31">
        <v>10</v>
      </c>
      <c r="B15" s="32" t="s">
        <v>20</v>
      </c>
      <c r="C15" s="33">
        <v>92.71</v>
      </c>
      <c r="D15" s="33">
        <f>(C15/F!C15)*100</f>
        <v>43.076851593718054</v>
      </c>
      <c r="E15" s="33">
        <v>80.569999999999993</v>
      </c>
      <c r="F15" s="33">
        <f>(E15/F!E15)*100</f>
        <v>42.452183992834186</v>
      </c>
      <c r="G15" s="33">
        <v>112.82</v>
      </c>
      <c r="H15" s="39">
        <f>(G15/F!G15)*100</f>
        <v>49.056439690407863</v>
      </c>
      <c r="I15" s="39">
        <v>21.21</v>
      </c>
      <c r="J15" s="33">
        <f>(I15/F!I15)*100</f>
        <v>15.103610339671011</v>
      </c>
      <c r="K15" s="43"/>
      <c r="L15" s="43"/>
    </row>
    <row r="16" spans="1:256" s="34" customFormat="1" ht="15" customHeight="1" x14ac:dyDescent="0.2">
      <c r="A16" s="31">
        <v>11</v>
      </c>
      <c r="B16" s="32" t="s">
        <v>21</v>
      </c>
      <c r="C16" s="33">
        <v>0</v>
      </c>
      <c r="D16" s="33">
        <v>0</v>
      </c>
      <c r="E16" s="33">
        <v>0</v>
      </c>
      <c r="F16" s="33">
        <f>(E16/F!E16)*100</f>
        <v>0</v>
      </c>
      <c r="G16" s="33">
        <v>77.94</v>
      </c>
      <c r="H16" s="39">
        <f>(G16/F!G16)*100</f>
        <v>62.237483031222553</v>
      </c>
      <c r="I16" s="39">
        <v>82.9</v>
      </c>
      <c r="J16" s="33">
        <f>(I16/F!I16)*100</f>
        <v>44.796282286825893</v>
      </c>
      <c r="K16" s="43"/>
      <c r="L16" s="43"/>
    </row>
    <row r="17" spans="1:12" s="34" customFormat="1" ht="15" customHeight="1" x14ac:dyDescent="0.2">
      <c r="A17" s="31">
        <v>12</v>
      </c>
      <c r="B17" s="32" t="s">
        <v>22</v>
      </c>
      <c r="C17" s="33">
        <v>0</v>
      </c>
      <c r="D17" s="33">
        <v>0</v>
      </c>
      <c r="E17" s="33">
        <v>0</v>
      </c>
      <c r="F17" s="33">
        <f>(E17/F!E17)*100</f>
        <v>0</v>
      </c>
      <c r="G17" s="33">
        <v>160.63999999999999</v>
      </c>
      <c r="H17" s="39">
        <f>(G17/F!G17)*100</f>
        <v>59.879971670332125</v>
      </c>
      <c r="I17" s="39">
        <v>157.91999999999999</v>
      </c>
      <c r="J17" s="33">
        <f>(I17/F!I17)*100</f>
        <v>57.865230295701878</v>
      </c>
      <c r="K17" s="43"/>
      <c r="L17" s="43"/>
    </row>
    <row r="18" spans="1:12" s="19" customFormat="1" ht="15" customHeight="1" x14ac:dyDescent="0.25">
      <c r="A18" s="60" t="s">
        <v>23</v>
      </c>
      <c r="B18" s="61"/>
      <c r="C18" s="36">
        <f>SUM(C6:C17)</f>
        <v>997.11999999999989</v>
      </c>
      <c r="D18" s="36">
        <f>(C18/F!C18)*100</f>
        <v>58.717325120570962</v>
      </c>
      <c r="E18" s="36">
        <f>SUM(E6:E17)</f>
        <v>1245.0599999999997</v>
      </c>
      <c r="F18" s="36">
        <f>(E18/F!E18)*100</f>
        <v>53.833215871602071</v>
      </c>
      <c r="G18" s="36">
        <f>SUM(G6:G17)</f>
        <v>1851.3899999999999</v>
      </c>
      <c r="H18" s="40">
        <f>(G18/F!G18)*100</f>
        <v>66.84587166563162</v>
      </c>
      <c r="I18" s="40">
        <f>SUM(I6:I17)</f>
        <v>1864.6100000000004</v>
      </c>
      <c r="J18" s="36">
        <f>(I18/F!I18)*100</f>
        <v>63.265666192781822</v>
      </c>
      <c r="K18" s="44"/>
      <c r="L18" s="44"/>
    </row>
    <row r="19" spans="1:12" s="34" customFormat="1" ht="15" customHeight="1" x14ac:dyDescent="0.2">
      <c r="A19" s="31">
        <v>13</v>
      </c>
      <c r="B19" s="32" t="s">
        <v>24</v>
      </c>
      <c r="C19" s="33">
        <v>57.6</v>
      </c>
      <c r="D19" s="33">
        <f>(C19/F!C19)*100</f>
        <v>60.10643848481687</v>
      </c>
      <c r="E19" s="33">
        <v>35</v>
      </c>
      <c r="F19" s="33">
        <f>(E19/F!E19)*100</f>
        <v>49.900199600798402</v>
      </c>
      <c r="G19" s="33">
        <v>31.2</v>
      </c>
      <c r="H19" s="39">
        <f>(G19/F!G19)*100</f>
        <v>31.95084485407066</v>
      </c>
      <c r="I19" s="39">
        <v>19.32</v>
      </c>
      <c r="J19" s="33">
        <f>(I19/F!I19)*100</f>
        <v>33.076527991782235</v>
      </c>
      <c r="K19" s="43"/>
      <c r="L19" s="43"/>
    </row>
    <row r="20" spans="1:12" s="34" customFormat="1" ht="15" customHeight="1" x14ac:dyDescent="0.2">
      <c r="A20" s="31">
        <v>14</v>
      </c>
      <c r="B20" s="32" t="s">
        <v>25</v>
      </c>
      <c r="C20" s="33">
        <v>0</v>
      </c>
      <c r="D20" s="33">
        <v>0</v>
      </c>
      <c r="E20" s="33">
        <v>0</v>
      </c>
      <c r="F20" s="33">
        <f>(E20/F!E20)*100</f>
        <v>0</v>
      </c>
      <c r="G20" s="33">
        <v>0.1</v>
      </c>
      <c r="H20" s="39">
        <f>(G20/F!G20)*100</f>
        <v>0.2016535591853196</v>
      </c>
      <c r="I20" s="39">
        <v>2.96</v>
      </c>
      <c r="J20" s="33">
        <f>(I20/F!I20)*100</f>
        <v>5.6284464727134438</v>
      </c>
      <c r="K20" s="43"/>
      <c r="L20" s="43"/>
    </row>
    <row r="21" spans="1:12" s="34" customFormat="1" ht="15" customHeight="1" x14ac:dyDescent="0.2">
      <c r="A21" s="31">
        <v>15</v>
      </c>
      <c r="B21" s="32" t="s">
        <v>26</v>
      </c>
      <c r="C21" s="33">
        <v>0</v>
      </c>
      <c r="D21" s="33">
        <v>0</v>
      </c>
      <c r="E21" s="33">
        <v>0</v>
      </c>
      <c r="F21" s="33">
        <v>0</v>
      </c>
      <c r="G21" s="33">
        <v>0.35</v>
      </c>
      <c r="H21" s="39">
        <f>(G21/F!G21)*100</f>
        <v>48.611111111111107</v>
      </c>
      <c r="I21" s="39">
        <v>2.15</v>
      </c>
      <c r="J21" s="33">
        <f>(I21/F!I21)*100</f>
        <v>100</v>
      </c>
      <c r="K21" s="43"/>
      <c r="L21" s="43"/>
    </row>
    <row r="22" spans="1:12" s="34" customFormat="1" ht="15" customHeight="1" x14ac:dyDescent="0.2">
      <c r="A22" s="31">
        <v>16</v>
      </c>
      <c r="B22" s="32" t="s">
        <v>27</v>
      </c>
      <c r="C22" s="33">
        <v>0</v>
      </c>
      <c r="D22" s="33">
        <v>0</v>
      </c>
      <c r="E22" s="33">
        <v>0</v>
      </c>
      <c r="F22" s="33">
        <f>(E22/F!E22)*100</f>
        <v>0</v>
      </c>
      <c r="G22" s="33">
        <v>0.14000000000000001</v>
      </c>
      <c r="H22" s="39">
        <f>(G22/F!G22)*100</f>
        <v>0.7760532150776055</v>
      </c>
      <c r="I22" s="39">
        <v>0.6</v>
      </c>
      <c r="J22" s="33">
        <f>(I22/F!I22)*100</f>
        <v>2.1246458923512748</v>
      </c>
      <c r="K22" s="43"/>
      <c r="L22" s="43"/>
    </row>
    <row r="23" spans="1:12" s="34" customFormat="1" ht="15" customHeight="1" x14ac:dyDescent="0.2">
      <c r="A23" s="31">
        <v>17</v>
      </c>
      <c r="B23" s="32" t="s">
        <v>28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9">
        <f>(G23/F!G23)*100</f>
        <v>0</v>
      </c>
      <c r="I23" s="39">
        <v>0.4</v>
      </c>
      <c r="J23" s="33">
        <f>(I23/F!I23)*100</f>
        <v>30.303030303030305</v>
      </c>
      <c r="K23" s="43"/>
      <c r="L23" s="43"/>
    </row>
    <row r="24" spans="1:12" s="34" customFormat="1" ht="15" customHeight="1" x14ac:dyDescent="0.2">
      <c r="A24" s="31">
        <v>18</v>
      </c>
      <c r="B24" s="32" t="s">
        <v>29</v>
      </c>
      <c r="C24" s="33">
        <v>85.04</v>
      </c>
      <c r="D24" s="33">
        <f>(C24/F!C24)*100</f>
        <v>305.24048815506103</v>
      </c>
      <c r="E24" s="33">
        <v>31.87</v>
      </c>
      <c r="F24" s="33">
        <f>(E24/F!E24)*100</f>
        <v>27.887644382219111</v>
      </c>
      <c r="G24" s="33">
        <v>51.27</v>
      </c>
      <c r="H24" s="33">
        <f>(G24/F!G24)*100</f>
        <v>33.431142410015646</v>
      </c>
      <c r="I24" s="33">
        <v>44.95</v>
      </c>
      <c r="J24" s="33">
        <f>(I24/F!I24)*100</f>
        <v>28.988778537340387</v>
      </c>
    </row>
    <row r="25" spans="1:12" s="34" customFormat="1" ht="15" customHeight="1" x14ac:dyDescent="0.2">
      <c r="A25" s="31">
        <v>19</v>
      </c>
      <c r="B25" s="32" t="s">
        <v>30</v>
      </c>
      <c r="C25" s="33">
        <v>0</v>
      </c>
      <c r="D25" s="33">
        <v>0</v>
      </c>
      <c r="E25" s="33">
        <v>0</v>
      </c>
      <c r="F25" s="33">
        <v>0</v>
      </c>
      <c r="G25" s="33">
        <v>43.73</v>
      </c>
      <c r="H25" s="33">
        <f>(G25/F!G25)*100</f>
        <v>62.632483529074769</v>
      </c>
      <c r="I25" s="33">
        <v>24.07</v>
      </c>
      <c r="J25" s="33">
        <f>(I25/F!I25)*100</f>
        <v>54.08988764044944</v>
      </c>
    </row>
    <row r="26" spans="1:12" s="34" customFormat="1" ht="15" customHeight="1" x14ac:dyDescent="0.2">
      <c r="A26" s="31">
        <v>20</v>
      </c>
      <c r="B26" s="32" t="s">
        <v>31</v>
      </c>
      <c r="C26" s="33">
        <v>37.44</v>
      </c>
      <c r="D26" s="33">
        <f>(C26/F!C26)*100</f>
        <v>59.400285578296042</v>
      </c>
      <c r="E26" s="33">
        <v>40.340000000000003</v>
      </c>
      <c r="F26" s="33">
        <f>(E26/F!E26)*100</f>
        <v>59.754110502147824</v>
      </c>
      <c r="G26" s="33">
        <v>49.17</v>
      </c>
      <c r="H26" s="33">
        <f>(G26/F!G26)*100</f>
        <v>47.070649052268813</v>
      </c>
      <c r="I26" s="33">
        <v>52.83</v>
      </c>
      <c r="J26" s="33">
        <f>(I26/F!I26)*100</f>
        <v>48.228957458462659</v>
      </c>
    </row>
    <row r="27" spans="1:12" s="34" customFormat="1" ht="15" customHeight="1" x14ac:dyDescent="0.2">
      <c r="A27" s="31">
        <v>21</v>
      </c>
      <c r="B27" s="32" t="s">
        <v>32</v>
      </c>
      <c r="C27" s="33">
        <v>0</v>
      </c>
      <c r="D27" s="33">
        <v>0</v>
      </c>
      <c r="E27" s="33">
        <v>0</v>
      </c>
      <c r="F27" s="33">
        <v>0</v>
      </c>
      <c r="G27" s="33">
        <v>3.36</v>
      </c>
      <c r="H27" s="33">
        <f>(G27/F!G27)*100</f>
        <v>34.496919917864474</v>
      </c>
      <c r="I27" s="33">
        <v>14.58</v>
      </c>
      <c r="J27" s="33">
        <f>(I27/F!I27)*100</f>
        <v>73.009514271407113</v>
      </c>
    </row>
    <row r="28" spans="1:12" s="34" customFormat="1" ht="15" customHeight="1" x14ac:dyDescent="0.2">
      <c r="A28" s="31">
        <v>22</v>
      </c>
      <c r="B28" s="32" t="s">
        <v>33</v>
      </c>
      <c r="C28" s="33">
        <v>0</v>
      </c>
      <c r="D28" s="33">
        <v>0</v>
      </c>
      <c r="E28" s="33">
        <v>0</v>
      </c>
      <c r="F28" s="33">
        <v>0</v>
      </c>
      <c r="G28" s="33">
        <v>17.059999999999999</v>
      </c>
      <c r="H28" s="33">
        <f>(G28/F!G28)*100</f>
        <v>80.968201233981958</v>
      </c>
      <c r="I28" s="33">
        <v>31.33</v>
      </c>
      <c r="J28" s="33">
        <f>(I28/F!I28)*100</f>
        <v>68.7362878455463</v>
      </c>
    </row>
    <row r="29" spans="1:12" s="34" customFormat="1" ht="15" customHeight="1" x14ac:dyDescent="0.2">
      <c r="A29" s="31">
        <v>23</v>
      </c>
      <c r="B29" s="32" t="s">
        <v>34</v>
      </c>
      <c r="C29" s="33">
        <v>0</v>
      </c>
      <c r="D29" s="33">
        <f>(C29/F!C29)*100</f>
        <v>0</v>
      </c>
      <c r="E29" s="33">
        <v>0</v>
      </c>
      <c r="F29" s="33">
        <f>(E29/F!E29)*100</f>
        <v>0</v>
      </c>
      <c r="G29" s="33">
        <v>0.49</v>
      </c>
      <c r="H29" s="33">
        <f>(G29/F!G29)*100</f>
        <v>14.244186046511627</v>
      </c>
      <c r="I29" s="33">
        <v>0.28000000000000003</v>
      </c>
      <c r="J29" s="33">
        <f>(I29/F!I29)*100</f>
        <v>20.437956204379564</v>
      </c>
    </row>
    <row r="30" spans="1:12" s="34" customFormat="1" ht="15" customHeight="1" x14ac:dyDescent="0.2">
      <c r="A30" s="31">
        <v>24</v>
      </c>
      <c r="B30" s="32" t="s">
        <v>35</v>
      </c>
      <c r="C30" s="33">
        <v>34.44</v>
      </c>
      <c r="D30" s="33">
        <f>(C30/F!C30)*100</f>
        <v>52.620320855614963</v>
      </c>
      <c r="E30" s="33">
        <v>33.19</v>
      </c>
      <c r="F30" s="33">
        <f>(E30/F!E30)*100</f>
        <v>47.75539568345323</v>
      </c>
      <c r="G30" s="33">
        <v>25.43</v>
      </c>
      <c r="H30" s="33">
        <f>(G30/F!G30)*100</f>
        <v>51.571689312512667</v>
      </c>
      <c r="I30" s="33">
        <v>24.27</v>
      </c>
      <c r="J30" s="33">
        <f>(I30/F!I30)*100</f>
        <v>49.06995551961181</v>
      </c>
    </row>
    <row r="31" spans="1:12" s="34" customFormat="1" ht="15" customHeight="1" x14ac:dyDescent="0.2">
      <c r="A31" s="31">
        <v>25</v>
      </c>
      <c r="B31" s="32" t="s">
        <v>36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f>(G31/F!G31)*100</f>
        <v>0</v>
      </c>
      <c r="I31" s="33">
        <v>0</v>
      </c>
      <c r="J31" s="33">
        <f>(I31/F!I31)*100</f>
        <v>0</v>
      </c>
    </row>
    <row r="32" spans="1:12" s="34" customFormat="1" ht="15" customHeight="1" x14ac:dyDescent="0.2">
      <c r="A32" s="31">
        <v>26</v>
      </c>
      <c r="B32" s="32" t="s">
        <v>37</v>
      </c>
      <c r="C32" s="33">
        <v>0</v>
      </c>
      <c r="D32" s="33">
        <v>0</v>
      </c>
      <c r="E32" s="33">
        <v>0</v>
      </c>
      <c r="F32" s="33">
        <v>0</v>
      </c>
      <c r="G32" s="33">
        <v>13.12</v>
      </c>
      <c r="H32" s="33">
        <f>(G32/F!G32)*100</f>
        <v>48.00585437248445</v>
      </c>
      <c r="I32" s="33">
        <v>37.840000000000003</v>
      </c>
      <c r="J32" s="33">
        <f>(I32/F!I32)*100</f>
        <v>64.222674813306185</v>
      </c>
    </row>
    <row r="33" spans="1:10" s="34" customFormat="1" ht="15" customHeight="1" x14ac:dyDescent="0.2">
      <c r="A33" s="31">
        <v>27</v>
      </c>
      <c r="B33" s="32" t="s">
        <v>38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f>(G33/F!G33)*100</f>
        <v>0</v>
      </c>
      <c r="I33" s="33">
        <v>0</v>
      </c>
      <c r="J33" s="33">
        <v>0</v>
      </c>
    </row>
    <row r="34" spans="1:10" s="34" customFormat="1" ht="15" customHeight="1" x14ac:dyDescent="0.2">
      <c r="A34" s="31">
        <v>28</v>
      </c>
      <c r="B34" s="32" t="s">
        <v>39</v>
      </c>
      <c r="C34" s="33">
        <v>0.42</v>
      </c>
      <c r="D34" s="33">
        <f>(C34/F!C34)*100</f>
        <v>33.333333333333329</v>
      </c>
      <c r="E34" s="33">
        <v>1.06</v>
      </c>
      <c r="F34" s="33">
        <f>(E34/F!E34)*100</f>
        <v>21.501014198782965</v>
      </c>
      <c r="G34" s="33">
        <v>0.67</v>
      </c>
      <c r="H34" s="33">
        <f>(G34/F!G34)*100</f>
        <v>5.1262433052792655</v>
      </c>
      <c r="I34" s="33">
        <v>0</v>
      </c>
      <c r="J34" s="33">
        <f>(I34/F!I34)*100</f>
        <v>0</v>
      </c>
    </row>
    <row r="35" spans="1:10" s="34" customFormat="1" ht="15" customHeight="1" x14ac:dyDescent="0.2">
      <c r="A35" s="31">
        <v>29</v>
      </c>
      <c r="B35" s="32" t="s">
        <v>40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0.15</v>
      </c>
      <c r="J35" s="33">
        <f>(I35/F!I35)*100</f>
        <v>3.7220843672456572</v>
      </c>
    </row>
    <row r="36" spans="1:10" s="34" customFormat="1" ht="15" customHeight="1" x14ac:dyDescent="0.2">
      <c r="A36" s="31">
        <v>30</v>
      </c>
      <c r="B36" s="32" t="s">
        <v>41</v>
      </c>
      <c r="C36" s="33">
        <v>0.17</v>
      </c>
      <c r="D36" s="33">
        <f>(C36/F!C36)*100</f>
        <v>100</v>
      </c>
      <c r="E36" s="33">
        <v>0.34</v>
      </c>
      <c r="F36" s="33">
        <f>(E36/F!E36)*100</f>
        <v>100</v>
      </c>
      <c r="G36" s="33">
        <v>0.28999999999999998</v>
      </c>
      <c r="H36" s="33">
        <f>(G36/F!G36)*100</f>
        <v>100</v>
      </c>
      <c r="I36" s="33">
        <v>0.27</v>
      </c>
      <c r="J36" s="33">
        <f>(I36/F!I36)*100</f>
        <v>100</v>
      </c>
    </row>
    <row r="37" spans="1:10" s="34" customFormat="1" ht="15" customHeight="1" x14ac:dyDescent="0.2">
      <c r="A37" s="31">
        <v>31</v>
      </c>
      <c r="B37" s="32" t="s">
        <v>42</v>
      </c>
      <c r="C37" s="33">
        <v>0</v>
      </c>
      <c r="D37" s="33">
        <v>0</v>
      </c>
      <c r="E37" s="33">
        <v>0</v>
      </c>
      <c r="F37" s="33">
        <f>(E37/F!E37)*100</f>
        <v>0</v>
      </c>
      <c r="G37" s="33">
        <v>5</v>
      </c>
      <c r="H37" s="33">
        <f>(G37/F!G37)*100</f>
        <v>71.428571428571431</v>
      </c>
      <c r="I37" s="33">
        <v>23.58</v>
      </c>
      <c r="J37" s="33">
        <f>(I37/F!I37)*100</f>
        <v>96.481178396071996</v>
      </c>
    </row>
    <row r="38" spans="1:10" s="19" customFormat="1" ht="15" customHeight="1" x14ac:dyDescent="0.25">
      <c r="A38" s="60" t="s">
        <v>43</v>
      </c>
      <c r="B38" s="61"/>
      <c r="C38" s="36">
        <f>SUM(C19:C37)</f>
        <v>215.10999999999999</v>
      </c>
      <c r="D38" s="36">
        <f>(C38/F!C38)*100</f>
        <v>84.300662303562333</v>
      </c>
      <c r="E38" s="36">
        <f>SUM(E19:E37)</f>
        <v>141.80000000000001</v>
      </c>
      <c r="F38" s="36">
        <f>(E38/F!E38)*100</f>
        <v>39.615578029837408</v>
      </c>
      <c r="G38" s="36">
        <f>SUM(G19:G37)</f>
        <v>241.38</v>
      </c>
      <c r="H38" s="36">
        <f>(G38/F!G38)*100</f>
        <v>38.588694206420243</v>
      </c>
      <c r="I38" s="36">
        <f>SUM(I19:I37)</f>
        <v>279.58</v>
      </c>
      <c r="J38" s="36">
        <f>(I38/F!I38)*100</f>
        <v>42.442275287295246</v>
      </c>
    </row>
    <row r="39" spans="1:10" s="34" customFormat="1" ht="15" customHeight="1" x14ac:dyDescent="0.2">
      <c r="A39" s="31">
        <v>32</v>
      </c>
      <c r="B39" s="32" t="s">
        <v>44</v>
      </c>
      <c r="C39" s="33">
        <v>1.58</v>
      </c>
      <c r="D39" s="33">
        <f>(C39/F!C39)*100</f>
        <v>1.3373963094633485</v>
      </c>
      <c r="E39" s="33">
        <v>0.98</v>
      </c>
      <c r="F39" s="33">
        <f>(E39/F!E39)*100</f>
        <v>0.4730186311420021</v>
      </c>
      <c r="G39" s="33">
        <v>0</v>
      </c>
      <c r="H39" s="33">
        <f>(G39/F!G39)*100</f>
        <v>0</v>
      </c>
      <c r="I39" s="33">
        <v>0.39</v>
      </c>
      <c r="J39" s="33">
        <f>(I39/F!I39)*100</f>
        <v>0.16813968527699938</v>
      </c>
    </row>
    <row r="40" spans="1:10" s="19" customFormat="1" ht="15" customHeight="1" x14ac:dyDescent="0.25">
      <c r="A40" s="60" t="s">
        <v>45</v>
      </c>
      <c r="B40" s="61"/>
      <c r="C40" s="36">
        <f>SUM(C39:C39)</f>
        <v>1.58</v>
      </c>
      <c r="D40" s="36">
        <f>(C40/F!C40)*100</f>
        <v>1.3373963094633485</v>
      </c>
      <c r="E40" s="36">
        <f>SUM(E39:E39)</f>
        <v>0.98</v>
      </c>
      <c r="F40" s="36">
        <f>(E40/F!E40)*100</f>
        <v>0.4730186311420021</v>
      </c>
      <c r="G40" s="36">
        <f>SUM(G39:G39)</f>
        <v>0</v>
      </c>
      <c r="H40" s="36">
        <f>(G40/F!G40)*100</f>
        <v>0</v>
      </c>
      <c r="I40" s="36">
        <f>SUM(I39:I39)</f>
        <v>0.39</v>
      </c>
      <c r="J40" s="36">
        <f>(I40/F!I40)*100</f>
        <v>0.16813968527699938</v>
      </c>
    </row>
    <row r="41" spans="1:10" s="34" customFormat="1" ht="15" customHeight="1" x14ac:dyDescent="0.2">
      <c r="A41" s="31">
        <v>33</v>
      </c>
      <c r="B41" s="32" t="s">
        <v>46</v>
      </c>
      <c r="C41" s="33">
        <v>51.74</v>
      </c>
      <c r="D41" s="33">
        <f>(C41/F!C41)*100</f>
        <v>30.606329488317062</v>
      </c>
      <c r="E41" s="33">
        <v>54.38</v>
      </c>
      <c r="F41" s="33">
        <f>(E41/F!E41)*100</f>
        <v>51.243874858650585</v>
      </c>
      <c r="G41" s="33">
        <v>34.64</v>
      </c>
      <c r="H41" s="33">
        <f>(G41/F!G41)*100</f>
        <v>32.40714753484891</v>
      </c>
      <c r="I41" s="33">
        <v>63.15</v>
      </c>
      <c r="J41" s="33">
        <f>(I41/F!I41)*100</f>
        <v>48.235563703024752</v>
      </c>
    </row>
    <row r="42" spans="1:10" s="19" customFormat="1" ht="15" customHeight="1" x14ac:dyDescent="0.25">
      <c r="A42" s="60" t="s">
        <v>47</v>
      </c>
      <c r="B42" s="61"/>
      <c r="C42" s="36">
        <f>SUM(C41:C41)</f>
        <v>51.74</v>
      </c>
      <c r="D42" s="36">
        <f>(C42/F!C42)*100</f>
        <v>30.606329488317062</v>
      </c>
      <c r="E42" s="36">
        <f>SUM(E41:E41)</f>
        <v>54.38</v>
      </c>
      <c r="F42" s="36">
        <f>(E42/F!E42)*100</f>
        <v>51.243874858650585</v>
      </c>
      <c r="G42" s="36">
        <f>SUM(G41:G41)</f>
        <v>34.64</v>
      </c>
      <c r="H42" s="36">
        <f>(G42/F!G42)*100</f>
        <v>32.40714753484891</v>
      </c>
      <c r="I42" s="36">
        <f>SUM(I41:I41)</f>
        <v>63.15</v>
      </c>
      <c r="J42" s="36">
        <f>(I42/F!I42)*100</f>
        <v>48.235563703024752</v>
      </c>
    </row>
    <row r="43" spans="1:10" s="34" customFormat="1" ht="15" customHeight="1" x14ac:dyDescent="0.2">
      <c r="A43" s="31">
        <v>34</v>
      </c>
      <c r="B43" s="32" t="s">
        <v>48</v>
      </c>
      <c r="C43" s="33">
        <v>0</v>
      </c>
      <c r="D43" s="33">
        <v>0</v>
      </c>
      <c r="E43" s="33">
        <v>17.21</v>
      </c>
      <c r="F43" s="33">
        <f>(E43/F!E43)*100</f>
        <v>79.199263690750115</v>
      </c>
      <c r="G43" s="33">
        <v>12.18</v>
      </c>
      <c r="H43" s="33">
        <f>(G43/F!G43)*100</f>
        <v>87.815428983417448</v>
      </c>
      <c r="I43" s="33">
        <v>8.1999999999999993</v>
      </c>
      <c r="J43" s="33">
        <f>(I43/F!I43)*100</f>
        <v>70.085470085470078</v>
      </c>
    </row>
    <row r="44" spans="1:10" s="34" customFormat="1" ht="15" customHeight="1" x14ac:dyDescent="0.2">
      <c r="A44" s="31">
        <v>35</v>
      </c>
      <c r="B44" s="32" t="s">
        <v>49</v>
      </c>
      <c r="C44" s="33">
        <v>7.26</v>
      </c>
      <c r="D44" s="33">
        <v>0</v>
      </c>
      <c r="E44" s="33">
        <v>0</v>
      </c>
      <c r="F44" s="33">
        <v>0</v>
      </c>
      <c r="G44" s="33">
        <v>10.17</v>
      </c>
      <c r="H44" s="33">
        <f>(G44/F!G44)*100</f>
        <v>53.639240506329109</v>
      </c>
      <c r="I44" s="33">
        <v>6.79</v>
      </c>
      <c r="J44" s="33">
        <f>(I44/F!I44)*100</f>
        <v>81.61057692307692</v>
      </c>
    </row>
    <row r="45" spans="1:10" s="34" customFormat="1" ht="15" customHeight="1" x14ac:dyDescent="0.2">
      <c r="A45" s="31">
        <v>36</v>
      </c>
      <c r="B45" s="32" t="s">
        <v>50</v>
      </c>
      <c r="C45" s="33">
        <v>4.16</v>
      </c>
      <c r="D45" s="33">
        <f>(C45/F!C45)*100</f>
        <v>47.651775486827027</v>
      </c>
      <c r="E45" s="33">
        <v>16.579999999999998</v>
      </c>
      <c r="F45" s="33">
        <f>(E45/F!E45)*100</f>
        <v>60.181488203266774</v>
      </c>
      <c r="G45" s="33">
        <v>30.52</v>
      </c>
      <c r="H45" s="33">
        <f>(G45/F!G45)*100</f>
        <v>57.792084832418098</v>
      </c>
      <c r="I45" s="33">
        <v>35.54</v>
      </c>
      <c r="J45" s="33">
        <f>(I45/F!I45)*100</f>
        <v>40.478359908883824</v>
      </c>
    </row>
    <row r="46" spans="1:10" s="34" customFormat="1" ht="15" customHeight="1" x14ac:dyDescent="0.2">
      <c r="A46" s="31">
        <v>37</v>
      </c>
      <c r="B46" s="32" t="s">
        <v>51</v>
      </c>
      <c r="C46" s="33">
        <v>0</v>
      </c>
      <c r="D46" s="33">
        <v>0</v>
      </c>
      <c r="E46" s="33">
        <v>0.28999999999999998</v>
      </c>
      <c r="F46" s="33">
        <f>(E46/F!E46)*100</f>
        <v>100</v>
      </c>
      <c r="G46" s="33">
        <v>0</v>
      </c>
      <c r="H46" s="33">
        <v>0</v>
      </c>
      <c r="I46" s="33">
        <v>0</v>
      </c>
      <c r="J46" s="33">
        <f>(I46/F!I46)*100</f>
        <v>0</v>
      </c>
    </row>
    <row r="47" spans="1:10" s="34" customFormat="1" ht="15" customHeight="1" x14ac:dyDescent="0.2">
      <c r="A47" s="31">
        <v>38</v>
      </c>
      <c r="B47" s="32" t="s">
        <v>52</v>
      </c>
      <c r="C47" s="33">
        <v>0.53</v>
      </c>
      <c r="D47" s="33">
        <f>(C47/F!C47)*100</f>
        <v>8.0792682926829276</v>
      </c>
      <c r="E47" s="33">
        <v>0</v>
      </c>
      <c r="F47" s="33">
        <v>0</v>
      </c>
      <c r="G47" s="33">
        <v>1.1000000000000001</v>
      </c>
      <c r="H47" s="33">
        <f>(G47/F!G47)*100</f>
        <v>24.282560706401767</v>
      </c>
      <c r="I47" s="33">
        <v>0.56999999999999995</v>
      </c>
      <c r="J47" s="33">
        <f>(I47/F!I47)*100</f>
        <v>2.9905561385099686</v>
      </c>
    </row>
    <row r="48" spans="1:10" s="34" customFormat="1" ht="15" customHeight="1" x14ac:dyDescent="0.2">
      <c r="A48" s="31">
        <v>39</v>
      </c>
      <c r="B48" s="32" t="s">
        <v>53</v>
      </c>
      <c r="C48" s="33">
        <v>0</v>
      </c>
      <c r="D48" s="33">
        <f>(C48/F!C48)*100</f>
        <v>0</v>
      </c>
      <c r="E48" s="33">
        <v>0.05</v>
      </c>
      <c r="F48" s="33">
        <f>(E48/F!E48)*100</f>
        <v>5.7471264367816097</v>
      </c>
      <c r="G48" s="33">
        <v>0.05</v>
      </c>
      <c r="H48" s="33">
        <f>(G48/F!G48)*100</f>
        <v>1.4970059880239523</v>
      </c>
      <c r="I48" s="33">
        <v>0.01</v>
      </c>
      <c r="J48" s="33">
        <f>(I48/F!I48)*100</f>
        <v>0.19342359767891684</v>
      </c>
    </row>
    <row r="49" spans="1:10" s="34" customFormat="1" ht="15" customHeight="1" x14ac:dyDescent="0.2">
      <c r="A49" s="31">
        <v>40</v>
      </c>
      <c r="B49" s="32" t="s">
        <v>54</v>
      </c>
      <c r="C49" s="33">
        <v>0</v>
      </c>
      <c r="D49" s="33">
        <v>0</v>
      </c>
      <c r="E49" s="33">
        <v>1.27</v>
      </c>
      <c r="F49" s="33">
        <f>(E49/F!E49)*100</f>
        <v>75.595238095238102</v>
      </c>
      <c r="G49" s="33">
        <v>2.95</v>
      </c>
      <c r="H49" s="33">
        <f>(G49/F!G49)*100</f>
        <v>75.447570332480822</v>
      </c>
      <c r="I49" s="33">
        <v>0</v>
      </c>
      <c r="J49" s="33">
        <f>(I49/F!I49)*100</f>
        <v>0</v>
      </c>
    </row>
    <row r="50" spans="1:10" s="34" customFormat="1" ht="15" customHeight="1" x14ac:dyDescent="0.2">
      <c r="A50" s="31">
        <v>41</v>
      </c>
      <c r="B50" s="32" t="s">
        <v>55</v>
      </c>
      <c r="C50" s="33">
        <v>0</v>
      </c>
      <c r="D50" s="33">
        <v>0</v>
      </c>
      <c r="E50" s="33">
        <v>0.85</v>
      </c>
      <c r="F50" s="33">
        <f>(E50/F!E50)*100</f>
        <v>59.027777777777779</v>
      </c>
      <c r="G50" s="33">
        <v>0</v>
      </c>
      <c r="H50" s="33">
        <f>(G50/F!G50)*100</f>
        <v>0</v>
      </c>
      <c r="I50" s="33">
        <v>0.63</v>
      </c>
      <c r="J50" s="33">
        <f>(I50/F!I50)*100</f>
        <v>10.277324632952691</v>
      </c>
    </row>
    <row r="51" spans="1:10" s="19" customFormat="1" ht="15" customHeight="1" x14ac:dyDescent="0.25">
      <c r="A51" s="60" t="s">
        <v>56</v>
      </c>
      <c r="B51" s="61"/>
      <c r="C51" s="36">
        <f>SUM(C43:C50)</f>
        <v>11.95</v>
      </c>
      <c r="D51" s="36">
        <f>(C51/F!C51)*100</f>
        <v>77.49675745784694</v>
      </c>
      <c r="E51" s="36">
        <f>SUM(E43:E50)</f>
        <v>36.25</v>
      </c>
      <c r="F51" s="36">
        <f>(E51/F!E51)*100</f>
        <v>67.68110530246453</v>
      </c>
      <c r="G51" s="36">
        <f>SUM(G43:G50)</f>
        <v>56.970000000000006</v>
      </c>
      <c r="H51" s="36">
        <f>(G51/F!G51)*100</f>
        <v>54.995655951346656</v>
      </c>
      <c r="I51" s="36">
        <f>SUM(I43:I50)</f>
        <v>51.74</v>
      </c>
      <c r="J51" s="36">
        <f>(I51/F!I51)*100</f>
        <v>36.63008849557523</v>
      </c>
    </row>
    <row r="52" spans="1:10" s="34" customFormat="1" ht="15" customHeight="1" x14ac:dyDescent="0.2">
      <c r="A52" s="31">
        <v>42</v>
      </c>
      <c r="B52" s="32" t="s">
        <v>57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</row>
    <row r="53" spans="1:10" s="34" customFormat="1" ht="15" customHeight="1" x14ac:dyDescent="0.2">
      <c r="A53" s="31">
        <v>43</v>
      </c>
      <c r="B53" s="32" t="s">
        <v>58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1:10" s="34" customFormat="1" ht="15" customHeight="1" x14ac:dyDescent="0.2">
      <c r="A54" s="31">
        <v>44</v>
      </c>
      <c r="B54" s="32" t="s">
        <v>59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1:10" s="34" customFormat="1" ht="15" customHeight="1" x14ac:dyDescent="0.2">
      <c r="A55" s="31">
        <v>45</v>
      </c>
      <c r="B55" s="32" t="s">
        <v>60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</row>
    <row r="56" spans="1:10" s="34" customFormat="1" ht="15" customHeight="1" x14ac:dyDescent="0.2">
      <c r="A56" s="31">
        <v>46</v>
      </c>
      <c r="B56" s="32" t="s">
        <v>61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</row>
    <row r="57" spans="1:10" s="34" customFormat="1" ht="15" customHeight="1" x14ac:dyDescent="0.2">
      <c r="A57" s="31">
        <v>47</v>
      </c>
      <c r="B57" s="32" t="s">
        <v>62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</row>
    <row r="58" spans="1:10" s="19" customFormat="1" ht="15" customHeight="1" x14ac:dyDescent="0.25">
      <c r="A58" s="60" t="s">
        <v>63</v>
      </c>
      <c r="B58" s="61"/>
      <c r="C58" s="36">
        <f>SUM(C52:C57)</f>
        <v>0</v>
      </c>
      <c r="D58" s="33">
        <v>0</v>
      </c>
      <c r="E58" s="36">
        <f>SUM(E52:E57)</f>
        <v>0</v>
      </c>
      <c r="F58" s="33">
        <v>0</v>
      </c>
      <c r="G58" s="36">
        <f>SUM(G52:G57)</f>
        <v>0</v>
      </c>
      <c r="H58" s="33">
        <v>0</v>
      </c>
      <c r="I58" s="36">
        <f>SUM(I52:I57)</f>
        <v>0</v>
      </c>
      <c r="J58" s="33">
        <v>0</v>
      </c>
    </row>
    <row r="59" spans="1:10" s="19" customFormat="1" ht="15" customHeight="1" x14ac:dyDescent="0.25">
      <c r="A59" s="60" t="s">
        <v>64</v>
      </c>
      <c r="B59" s="61"/>
      <c r="C59" s="36">
        <f>SUM(C18+C38+C40+C42+C51+C58)</f>
        <v>1277.4999999999998</v>
      </c>
      <c r="D59" s="36">
        <f>(C59/F!C59)*100</f>
        <v>56.628028103459727</v>
      </c>
      <c r="E59" s="36">
        <f>SUM(E18+E38+E40+E42+E51+E58)</f>
        <v>1478.4699999999998</v>
      </c>
      <c r="F59" s="36">
        <f>(E59/F!E59)*100</f>
        <v>48.672146852295064</v>
      </c>
      <c r="G59" s="36">
        <f>SUM(G18+G38+G40+G42+G51+G58)</f>
        <v>2184.3799999999997</v>
      </c>
      <c r="H59" s="36">
        <f>(G59/F!G59)*100</f>
        <v>57.931433208774109</v>
      </c>
      <c r="I59" s="36">
        <f>SUM(I18+I38+I40+I42+I51+I58)</f>
        <v>2259.4700000000003</v>
      </c>
      <c r="J59" s="36">
        <f>(I59/F!I59)*100</f>
        <v>54.973334111899433</v>
      </c>
    </row>
  </sheetData>
  <sheetProtection selectLockedCells="1" selectUnlockedCells="1"/>
  <mergeCells count="17">
    <mergeCell ref="A58:B58"/>
    <mergeCell ref="A59:B59"/>
    <mergeCell ref="A3:A5"/>
    <mergeCell ref="B3:B5"/>
    <mergeCell ref="A18:B18"/>
    <mergeCell ref="A38:B38"/>
    <mergeCell ref="A40:B40"/>
    <mergeCell ref="A42:B42"/>
    <mergeCell ref="A51:B51"/>
    <mergeCell ref="K3:K5"/>
    <mergeCell ref="C1:J1"/>
    <mergeCell ref="A2:J2"/>
    <mergeCell ref="C3:J3"/>
    <mergeCell ref="C4:D4"/>
    <mergeCell ref="E4:F4"/>
    <mergeCell ref="G4:H4"/>
    <mergeCell ref="I4:J4"/>
  </mergeCells>
  <printOptions horizontalCentered="1" verticalCentered="1"/>
  <pageMargins left="0.35433070866141736" right="0.35433070866141736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Normal="70" zoomScaleSheetLayoutView="100" workbookViewId="0">
      <selection activeCell="I5" sqref="I5"/>
    </sheetView>
  </sheetViews>
  <sheetFormatPr defaultRowHeight="12.75" x14ac:dyDescent="0.2"/>
  <cols>
    <col min="1" max="1" width="5.7109375" style="2" customWidth="1"/>
    <col min="2" max="2" width="28.85546875" style="2" customWidth="1"/>
    <col min="3" max="7" width="11.28515625" style="5" customWidth="1"/>
    <col min="8" max="9" width="11.28515625" style="6" customWidth="1"/>
    <col min="10" max="10" width="11.28515625" style="5" customWidth="1"/>
    <col min="11" max="11" width="7.14062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53" customFormat="1" ht="28.5" customHeight="1" x14ac:dyDescent="0.25">
      <c r="A1" s="53" t="s">
        <v>67</v>
      </c>
      <c r="C1" s="55" t="s">
        <v>68</v>
      </c>
      <c r="D1" s="70"/>
      <c r="E1" s="70"/>
      <c r="F1" s="70"/>
      <c r="G1" s="70"/>
      <c r="H1" s="70"/>
      <c r="I1" s="70"/>
      <c r="J1" s="70"/>
    </row>
    <row r="2" spans="1:256" s="4" customFormat="1" ht="15.95" customHeight="1" x14ac:dyDescent="0.2">
      <c r="A2" s="66" t="s">
        <v>69</v>
      </c>
      <c r="B2" s="66"/>
      <c r="C2" s="66"/>
      <c r="D2" s="66"/>
      <c r="E2" s="66"/>
      <c r="F2" s="66"/>
      <c r="G2" s="66"/>
      <c r="H2" s="66"/>
      <c r="I2" s="66"/>
      <c r="J2" s="66"/>
      <c r="K2" s="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10" customFormat="1" ht="30.75" customHeight="1" x14ac:dyDescent="0.25">
      <c r="A3" s="71" t="s">
        <v>3</v>
      </c>
      <c r="B3" s="69" t="s">
        <v>4</v>
      </c>
      <c r="C3" s="67" t="s">
        <v>70</v>
      </c>
      <c r="D3" s="67"/>
      <c r="E3" s="67"/>
      <c r="F3" s="67"/>
      <c r="G3" s="67"/>
      <c r="H3" s="67"/>
      <c r="I3" s="67"/>
      <c r="J3" s="67"/>
      <c r="K3" s="65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1" customHeight="1" x14ac:dyDescent="0.25">
      <c r="A4" s="71"/>
      <c r="B4" s="69"/>
      <c r="C4" s="68" t="s">
        <v>6</v>
      </c>
      <c r="D4" s="68"/>
      <c r="E4" s="68" t="s">
        <v>7</v>
      </c>
      <c r="F4" s="68"/>
      <c r="G4" s="68" t="s">
        <v>8</v>
      </c>
      <c r="H4" s="68"/>
      <c r="I4" s="68" t="s">
        <v>9</v>
      </c>
      <c r="J4" s="68"/>
      <c r="K4" s="65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4" customFormat="1" ht="73.5" customHeight="1" x14ac:dyDescent="0.2">
      <c r="A5" s="71"/>
      <c r="B5" s="69"/>
      <c r="C5" s="29" t="s">
        <v>86</v>
      </c>
      <c r="D5" s="41" t="s">
        <v>10</v>
      </c>
      <c r="E5" s="29" t="s">
        <v>86</v>
      </c>
      <c r="F5" s="41" t="s">
        <v>10</v>
      </c>
      <c r="G5" s="29" t="s">
        <v>86</v>
      </c>
      <c r="H5" s="41" t="s">
        <v>10</v>
      </c>
      <c r="I5" s="29" t="s">
        <v>86</v>
      </c>
      <c r="J5" s="41" t="s">
        <v>10</v>
      </c>
      <c r="K5" s="65"/>
      <c r="L5" s="13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4" customFormat="1" ht="15" customHeight="1" x14ac:dyDescent="0.2">
      <c r="A6" s="45">
        <v>1</v>
      </c>
      <c r="B6" s="46" t="s">
        <v>11</v>
      </c>
      <c r="C6" s="47">
        <v>5.5</v>
      </c>
      <c r="D6" s="47">
        <f>(C6/F!C6)*100</f>
        <v>2.2762074245747632</v>
      </c>
      <c r="E6" s="47">
        <v>5.0199999999999996</v>
      </c>
      <c r="F6" s="47">
        <f>(E6/F!E6)*100</f>
        <v>1.2905879630819854</v>
      </c>
      <c r="G6" s="47">
        <v>5.41</v>
      </c>
      <c r="H6" s="48">
        <f>(G6/F!G6)*100</f>
        <v>1.7465134297520661</v>
      </c>
      <c r="I6" s="48">
        <v>6.03</v>
      </c>
      <c r="J6" s="47">
        <f>(I6/F!I6)*100</f>
        <v>1.5324794144556266</v>
      </c>
      <c r="K6" s="43"/>
      <c r="L6" s="43"/>
    </row>
    <row r="7" spans="1:256" s="34" customFormat="1" ht="15" customHeight="1" x14ac:dyDescent="0.2">
      <c r="A7" s="45">
        <v>2</v>
      </c>
      <c r="B7" s="46" t="s">
        <v>12</v>
      </c>
      <c r="C7" s="47">
        <v>1.26</v>
      </c>
      <c r="D7" s="47">
        <f>(C7/F!C7)*100</f>
        <v>0.54552539290816993</v>
      </c>
      <c r="E7" s="47">
        <v>1.1399999999999999</v>
      </c>
      <c r="F7" s="47">
        <f>(E7/F!E7)*100</f>
        <v>0.39356486915694255</v>
      </c>
      <c r="G7" s="47">
        <v>1.35</v>
      </c>
      <c r="H7" s="48">
        <f>(G7/F!G7)*100</f>
        <v>0.42573320719016078</v>
      </c>
      <c r="I7" s="48">
        <v>1.46</v>
      </c>
      <c r="J7" s="47">
        <f>(I7/F!I7)*100</f>
        <v>0.44524412186270612</v>
      </c>
      <c r="K7" s="43"/>
      <c r="L7" s="43"/>
    </row>
    <row r="8" spans="1:256" s="34" customFormat="1" ht="15" customHeight="1" x14ac:dyDescent="0.2">
      <c r="A8" s="45">
        <v>3</v>
      </c>
      <c r="B8" s="46" t="s">
        <v>13</v>
      </c>
      <c r="C8" s="47">
        <v>0.62</v>
      </c>
      <c r="D8" s="47">
        <f>(C8/F!C8)*100</f>
        <v>1.6630901287553648</v>
      </c>
      <c r="E8" s="47">
        <v>0.24</v>
      </c>
      <c r="F8" s="47">
        <f>(E8/F!E8)*100</f>
        <v>1.0652463382157122</v>
      </c>
      <c r="G8" s="47">
        <v>0</v>
      </c>
      <c r="H8" s="48">
        <f>(G8/F!G8)*100</f>
        <v>0</v>
      </c>
      <c r="I8" s="48">
        <v>0.11</v>
      </c>
      <c r="J8" s="47">
        <f>(I8/F!I8)*100</f>
        <v>0.36764705882352938</v>
      </c>
      <c r="K8" s="43"/>
      <c r="L8" s="43"/>
    </row>
    <row r="9" spans="1:256" s="34" customFormat="1" ht="15" customHeight="1" x14ac:dyDescent="0.2">
      <c r="A9" s="45">
        <v>4</v>
      </c>
      <c r="B9" s="46" t="s">
        <v>14</v>
      </c>
      <c r="C9" s="47">
        <v>2.08</v>
      </c>
      <c r="D9" s="47">
        <f>(C9/F!C9)*100</f>
        <v>2.4046242774566475</v>
      </c>
      <c r="E9" s="47">
        <v>5.71</v>
      </c>
      <c r="F9" s="47">
        <f>(E9/F!E9)*100</f>
        <v>5.5409995147986422</v>
      </c>
      <c r="G9" s="47">
        <v>5.93</v>
      </c>
      <c r="H9" s="48">
        <f>(G9/F!G9)*100</f>
        <v>3.3812293305964189</v>
      </c>
      <c r="I9" s="48">
        <v>9.23</v>
      </c>
      <c r="J9" s="47">
        <f>(I9/F!I9)*100</f>
        <v>5.981078278900986</v>
      </c>
      <c r="K9" s="43"/>
      <c r="L9" s="43"/>
    </row>
    <row r="10" spans="1:256" s="34" customFormat="1" ht="15" customHeight="1" x14ac:dyDescent="0.2">
      <c r="A10" s="31">
        <v>5</v>
      </c>
      <c r="B10" s="32" t="s">
        <v>15</v>
      </c>
      <c r="C10" s="33">
        <v>6.37</v>
      </c>
      <c r="D10" s="33">
        <f>(C10/F!C10)*100</f>
        <v>1.7221336072886535</v>
      </c>
      <c r="E10" s="33">
        <v>5.8</v>
      </c>
      <c r="F10" s="33">
        <f>(E10/F!E10)*100</f>
        <v>1.5825375170532059</v>
      </c>
      <c r="G10" s="33">
        <v>6.11</v>
      </c>
      <c r="H10" s="39">
        <f>(G10/F!G10)*100</f>
        <v>1.5555781862620297</v>
      </c>
      <c r="I10" s="33">
        <v>6.68</v>
      </c>
      <c r="J10" s="33">
        <f>(I10/F!I10)*100</f>
        <v>1.3449844964361937</v>
      </c>
    </row>
    <row r="11" spans="1:256" s="34" customFormat="1" ht="15" customHeight="1" x14ac:dyDescent="0.2">
      <c r="A11" s="31">
        <v>6</v>
      </c>
      <c r="B11" s="32" t="s">
        <v>16</v>
      </c>
      <c r="C11" s="33">
        <v>0.05</v>
      </c>
      <c r="D11" s="33">
        <f>(C11/F!C11)*100</f>
        <v>0.98425196850393704</v>
      </c>
      <c r="E11" s="33">
        <v>1.44</v>
      </c>
      <c r="F11" s="33">
        <f>(E11/F!E11)*100</f>
        <v>1.1483253588516746</v>
      </c>
      <c r="G11" s="33">
        <v>1.65</v>
      </c>
      <c r="H11" s="39">
        <f>(G11/F!G11)*100</f>
        <v>1.0600025697031992</v>
      </c>
      <c r="I11" s="33">
        <v>1.66</v>
      </c>
      <c r="J11" s="33">
        <f>(I11/F!I11)*100</f>
        <v>0.95754499307798779</v>
      </c>
    </row>
    <row r="12" spans="1:256" s="34" customFormat="1" ht="15" customHeight="1" x14ac:dyDescent="0.2">
      <c r="A12" s="31">
        <v>7</v>
      </c>
      <c r="B12" s="32" t="s">
        <v>17</v>
      </c>
      <c r="C12" s="33">
        <v>0.09</v>
      </c>
      <c r="D12" s="33">
        <v>0</v>
      </c>
      <c r="E12" s="33">
        <v>0</v>
      </c>
      <c r="F12" s="33">
        <f>(E12/F!E12)*100</f>
        <v>0</v>
      </c>
      <c r="G12" s="33">
        <v>0.04</v>
      </c>
      <c r="H12" s="39">
        <f>(G12/F!G12)*100</f>
        <v>9.0191657271702363E-2</v>
      </c>
      <c r="I12" s="33">
        <v>0.1</v>
      </c>
      <c r="J12" s="33">
        <f>(I12/F!I12)*100</f>
        <v>0.23490721165139772</v>
      </c>
    </row>
    <row r="13" spans="1:256" s="34" customFormat="1" ht="15" customHeight="1" x14ac:dyDescent="0.2">
      <c r="A13" s="31">
        <v>8</v>
      </c>
      <c r="B13" s="32" t="s">
        <v>18</v>
      </c>
      <c r="C13" s="33">
        <v>0.16</v>
      </c>
      <c r="D13" s="33">
        <f>(C13/F!C13)*100</f>
        <v>6.25</v>
      </c>
      <c r="E13" s="33">
        <v>0.04</v>
      </c>
      <c r="F13" s="33">
        <f>(E13/F!E13)*100</f>
        <v>4.7466476800759466E-2</v>
      </c>
      <c r="G13" s="33">
        <v>0.01</v>
      </c>
      <c r="H13" s="39">
        <f>(G13/F!G13)*100</f>
        <v>2.0863759649488837E-2</v>
      </c>
      <c r="I13" s="33">
        <v>0.03</v>
      </c>
      <c r="J13" s="33">
        <f>(I13/F!I13)*100</f>
        <v>0.10231923601637108</v>
      </c>
    </row>
    <row r="14" spans="1:256" s="34" customFormat="1" ht="15" customHeight="1" x14ac:dyDescent="0.2">
      <c r="A14" s="31">
        <v>9</v>
      </c>
      <c r="B14" s="32" t="s">
        <v>19</v>
      </c>
      <c r="C14" s="33">
        <v>7.19</v>
      </c>
      <c r="D14" s="33">
        <f>(C14/F!C14)*100</f>
        <v>1.4124626748389124</v>
      </c>
      <c r="E14" s="33">
        <v>7.18</v>
      </c>
      <c r="F14" s="33">
        <f>(E14/F!E14)*100</f>
        <v>1.1024105634884078</v>
      </c>
      <c r="G14" s="33">
        <v>8.99</v>
      </c>
      <c r="H14" s="39">
        <f>(G14/F!G14)*100</f>
        <v>1.3003355704697988</v>
      </c>
      <c r="I14" s="33">
        <v>9.44</v>
      </c>
      <c r="J14" s="33">
        <f>(I14/F!I14)*100</f>
        <v>1.3460140019676898</v>
      </c>
    </row>
    <row r="15" spans="1:256" s="34" customFormat="1" ht="15" customHeight="1" x14ac:dyDescent="0.2">
      <c r="A15" s="31">
        <v>10</v>
      </c>
      <c r="B15" s="32" t="s">
        <v>20</v>
      </c>
      <c r="C15" s="33">
        <v>10.49</v>
      </c>
      <c r="D15" s="33">
        <f>(C15/F!C15)*100</f>
        <v>4.8740823343555428</v>
      </c>
      <c r="E15" s="33">
        <v>3.67</v>
      </c>
      <c r="F15" s="33">
        <f>(E15/F!E15)*100</f>
        <v>1.9337162126560936</v>
      </c>
      <c r="G15" s="33">
        <v>5.39</v>
      </c>
      <c r="H15" s="39">
        <f>(G15/F!G15)*100</f>
        <v>2.3436820593095051</v>
      </c>
      <c r="I15" s="33">
        <v>5.8</v>
      </c>
      <c r="J15" s="33">
        <f>(I15/F!I15)*100</f>
        <v>4.1301716157516193</v>
      </c>
    </row>
    <row r="16" spans="1:256" s="34" customFormat="1" ht="15" customHeight="1" x14ac:dyDescent="0.2">
      <c r="A16" s="31">
        <v>11</v>
      </c>
      <c r="B16" s="32" t="s">
        <v>21</v>
      </c>
      <c r="C16" s="33">
        <v>0</v>
      </c>
      <c r="D16" s="33">
        <v>0</v>
      </c>
      <c r="E16" s="33">
        <v>0</v>
      </c>
      <c r="F16" s="33">
        <f>(E16/F!E16)*100</f>
        <v>0</v>
      </c>
      <c r="G16" s="33">
        <v>3</v>
      </c>
      <c r="H16" s="39">
        <f>(G16/F!G16)*100</f>
        <v>2.3955921105166493</v>
      </c>
      <c r="I16" s="33">
        <v>2.88</v>
      </c>
      <c r="J16" s="33">
        <f>(I16/F!I16)*100</f>
        <v>1.5562520263698258</v>
      </c>
    </row>
    <row r="17" spans="1:10" s="34" customFormat="1" ht="15" customHeight="1" x14ac:dyDescent="0.2">
      <c r="A17" s="31">
        <v>12</v>
      </c>
      <c r="B17" s="32" t="s">
        <v>22</v>
      </c>
      <c r="C17" s="33">
        <v>0</v>
      </c>
      <c r="D17" s="33">
        <v>0</v>
      </c>
      <c r="E17" s="33">
        <v>2.29</v>
      </c>
      <c r="F17" s="33">
        <f>(E17/F!E17)*100</f>
        <v>3.7608802759073736</v>
      </c>
      <c r="G17" s="33">
        <v>2.25</v>
      </c>
      <c r="H17" s="39">
        <f>(G17/F!G17)*100</f>
        <v>0.83870727252394972</v>
      </c>
      <c r="I17" s="33">
        <v>3.05</v>
      </c>
      <c r="J17" s="33">
        <f>(I17/F!I17)*100</f>
        <v>1.1175845516837051</v>
      </c>
    </row>
    <row r="18" spans="1:10" s="19" customFormat="1" ht="15" customHeight="1" x14ac:dyDescent="0.25">
      <c r="A18" s="60" t="s">
        <v>23</v>
      </c>
      <c r="B18" s="61"/>
      <c r="C18" s="36">
        <f>SUM(C6:C17)</f>
        <v>33.81</v>
      </c>
      <c r="D18" s="36">
        <f>(C18/F!C18)*100</f>
        <v>1.9909667465565872</v>
      </c>
      <c r="E18" s="36">
        <f>SUM(E6:E17)</f>
        <v>32.53</v>
      </c>
      <c r="F18" s="36">
        <f>(E18/F!E18)*100</f>
        <v>1.4065141537783044</v>
      </c>
      <c r="G18" s="36">
        <f>SUM(G6:G17)</f>
        <v>40.130000000000003</v>
      </c>
      <c r="H18" s="36">
        <f>(G18/F!G18)*100</f>
        <v>1.44892477000621</v>
      </c>
      <c r="I18" s="36">
        <f>SUM(I6:I17)</f>
        <v>46.47</v>
      </c>
      <c r="J18" s="36">
        <f>(I18/F!I18)*100</f>
        <v>1.5767133652498755</v>
      </c>
    </row>
    <row r="19" spans="1:10" s="34" customFormat="1" ht="15" customHeight="1" x14ac:dyDescent="0.2">
      <c r="A19" s="31">
        <v>13</v>
      </c>
      <c r="B19" s="32" t="s">
        <v>24</v>
      </c>
      <c r="C19" s="33">
        <v>0.02</v>
      </c>
      <c r="D19" s="33">
        <f>(C19/F!C19)*100</f>
        <v>2.0870291140561412E-2</v>
      </c>
      <c r="E19" s="33">
        <v>0</v>
      </c>
      <c r="F19" s="33">
        <f>(E19/F!E19)*100</f>
        <v>0</v>
      </c>
      <c r="G19" s="33">
        <v>0.04</v>
      </c>
      <c r="H19" s="39">
        <f>(G19/F!G19)*100</f>
        <v>4.0962621607782898E-2</v>
      </c>
      <c r="I19" s="33">
        <v>0.03</v>
      </c>
      <c r="J19" s="33">
        <f>(I19/F!I19)*100</f>
        <v>5.1361068310220852E-2</v>
      </c>
    </row>
    <row r="20" spans="1:10" s="34" customFormat="1" ht="15" customHeight="1" x14ac:dyDescent="0.2">
      <c r="A20" s="31">
        <v>14</v>
      </c>
      <c r="B20" s="32" t="s">
        <v>25</v>
      </c>
      <c r="C20" s="33">
        <v>0</v>
      </c>
      <c r="D20" s="33">
        <v>0</v>
      </c>
      <c r="E20" s="33">
        <v>0</v>
      </c>
      <c r="F20" s="33">
        <f>(E20/F!E20)*100</f>
        <v>0</v>
      </c>
      <c r="G20" s="33">
        <v>0</v>
      </c>
      <c r="H20" s="39">
        <f>(G20/F!G20)*100</f>
        <v>0</v>
      </c>
      <c r="I20" s="33">
        <v>0</v>
      </c>
      <c r="J20" s="33">
        <f>(I20/F!I20)*100</f>
        <v>0</v>
      </c>
    </row>
    <row r="21" spans="1:10" s="34" customFormat="1" ht="15" customHeight="1" x14ac:dyDescent="0.2">
      <c r="A21" s="31">
        <v>15</v>
      </c>
      <c r="B21" s="32" t="s">
        <v>26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9">
        <f>(G21/F!G21)*100</f>
        <v>0</v>
      </c>
      <c r="I21" s="33">
        <v>0</v>
      </c>
      <c r="J21" s="33">
        <f>(I21/F!I21)*100</f>
        <v>0</v>
      </c>
    </row>
    <row r="22" spans="1:10" s="34" customFormat="1" ht="15" customHeight="1" x14ac:dyDescent="0.2">
      <c r="A22" s="31">
        <v>16</v>
      </c>
      <c r="B22" s="32" t="s">
        <v>27</v>
      </c>
      <c r="C22" s="33">
        <v>0</v>
      </c>
      <c r="D22" s="33">
        <v>0</v>
      </c>
      <c r="E22" s="33">
        <v>0.02</v>
      </c>
      <c r="F22" s="33">
        <f>(E22/F!E22)*100</f>
        <v>9.3896713615023469E-2</v>
      </c>
      <c r="G22" s="33">
        <v>0</v>
      </c>
      <c r="H22" s="39">
        <f>(G22/F!G22)*100</f>
        <v>0</v>
      </c>
      <c r="I22" s="33">
        <v>0</v>
      </c>
      <c r="J22" s="33">
        <f>(I22/F!I22)*100</f>
        <v>0</v>
      </c>
    </row>
    <row r="23" spans="1:10" s="34" customFormat="1" ht="15" customHeight="1" x14ac:dyDescent="0.2">
      <c r="A23" s="31">
        <v>17</v>
      </c>
      <c r="B23" s="32" t="s">
        <v>28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9">
        <f>(G23/F!G23)*100</f>
        <v>0</v>
      </c>
      <c r="I23" s="33">
        <v>0</v>
      </c>
      <c r="J23" s="33">
        <f>(I23/F!I23)*100</f>
        <v>0</v>
      </c>
    </row>
    <row r="24" spans="1:10" s="34" customFormat="1" ht="15" customHeight="1" x14ac:dyDescent="0.2">
      <c r="A24" s="31">
        <v>18</v>
      </c>
      <c r="B24" s="32" t="s">
        <v>29</v>
      </c>
      <c r="C24" s="33">
        <v>0.04</v>
      </c>
      <c r="D24" s="33">
        <f>(C24/F!C24)*100</f>
        <v>0.14357501794687724</v>
      </c>
      <c r="E24" s="33">
        <v>0.13</v>
      </c>
      <c r="F24" s="33">
        <f>(E24/F!E24)*100</f>
        <v>0.11375568778438923</v>
      </c>
      <c r="G24" s="33">
        <v>0.12</v>
      </c>
      <c r="H24" s="39">
        <f>(G24/F!G24)*100</f>
        <v>7.8247261345852887E-2</v>
      </c>
      <c r="I24" s="33">
        <v>0.13</v>
      </c>
      <c r="J24" s="33">
        <f>(I24/F!I24)*100</f>
        <v>8.3838514123565078E-2</v>
      </c>
    </row>
    <row r="25" spans="1:10" s="34" customFormat="1" ht="15" customHeight="1" x14ac:dyDescent="0.2">
      <c r="A25" s="31">
        <v>19</v>
      </c>
      <c r="B25" s="32" t="s">
        <v>30</v>
      </c>
      <c r="C25" s="33">
        <v>0</v>
      </c>
      <c r="D25" s="33">
        <v>0</v>
      </c>
      <c r="E25" s="33">
        <v>0</v>
      </c>
      <c r="F25" s="33">
        <v>0</v>
      </c>
      <c r="G25" s="33">
        <v>0.04</v>
      </c>
      <c r="H25" s="39">
        <f>(G25/F!G25)*100</f>
        <v>5.729017473503295E-2</v>
      </c>
      <c r="I25" s="33">
        <v>0.05</v>
      </c>
      <c r="J25" s="33">
        <f>(I25/F!I25)*100</f>
        <v>0.11235955056179776</v>
      </c>
    </row>
    <row r="26" spans="1:10" s="34" customFormat="1" ht="15" customHeight="1" x14ac:dyDescent="0.2">
      <c r="A26" s="31">
        <v>20</v>
      </c>
      <c r="B26" s="32" t="s">
        <v>31</v>
      </c>
      <c r="C26" s="33">
        <v>0.34</v>
      </c>
      <c r="D26" s="33">
        <f>(C26/F!C26)*100</f>
        <v>0.53942567031572275</v>
      </c>
      <c r="E26" s="33">
        <v>0.3</v>
      </c>
      <c r="F26" s="33">
        <f>(E26/F!E26)*100</f>
        <v>0.44437861057621092</v>
      </c>
      <c r="G26" s="33">
        <v>0.12</v>
      </c>
      <c r="H26" s="39">
        <f>(G26/F!G26)*100</f>
        <v>0.11487650775416428</v>
      </c>
      <c r="I26" s="33">
        <v>0.11</v>
      </c>
      <c r="J26" s="33">
        <f>(I26/F!I26)*100</f>
        <v>0.10041993792222019</v>
      </c>
    </row>
    <row r="27" spans="1:10" s="34" customFormat="1" ht="15" customHeight="1" x14ac:dyDescent="0.2">
      <c r="A27" s="31">
        <v>21</v>
      </c>
      <c r="B27" s="32" t="s">
        <v>32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9">
        <f>(G27/F!G27)*100</f>
        <v>0</v>
      </c>
      <c r="I27" s="33">
        <v>0</v>
      </c>
      <c r="J27" s="33">
        <f>(I27/F!I27)*100</f>
        <v>0</v>
      </c>
    </row>
    <row r="28" spans="1:10" s="34" customFormat="1" ht="15" customHeight="1" x14ac:dyDescent="0.2">
      <c r="A28" s="31">
        <v>22</v>
      </c>
      <c r="B28" s="32" t="s">
        <v>33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9">
        <f>(G28/F!G28)*100</f>
        <v>0</v>
      </c>
      <c r="I28" s="33">
        <v>0</v>
      </c>
      <c r="J28" s="33">
        <f>(I28/F!I28)*100</f>
        <v>0</v>
      </c>
    </row>
    <row r="29" spans="1:10" s="34" customFormat="1" ht="15" customHeight="1" x14ac:dyDescent="0.2">
      <c r="A29" s="31">
        <v>23</v>
      </c>
      <c r="B29" s="32" t="s">
        <v>34</v>
      </c>
      <c r="C29" s="33">
        <v>0</v>
      </c>
      <c r="D29" s="33">
        <f>(C29/F!C29)*100</f>
        <v>0</v>
      </c>
      <c r="E29" s="33">
        <v>0</v>
      </c>
      <c r="F29" s="33">
        <f>(E29/F!E29)*100</f>
        <v>0</v>
      </c>
      <c r="G29" s="33">
        <v>0</v>
      </c>
      <c r="H29" s="39">
        <f>(G29/F!G29)*100</f>
        <v>0</v>
      </c>
      <c r="I29" s="33">
        <v>0</v>
      </c>
      <c r="J29" s="33">
        <f>(I29/F!I29)*100</f>
        <v>0</v>
      </c>
    </row>
    <row r="30" spans="1:10" s="34" customFormat="1" ht="15" customHeight="1" x14ac:dyDescent="0.2">
      <c r="A30" s="31">
        <v>24</v>
      </c>
      <c r="B30" s="32" t="s">
        <v>35</v>
      </c>
      <c r="C30" s="33">
        <v>0.02</v>
      </c>
      <c r="D30" s="33">
        <f>(C30/F!C30)*100</f>
        <v>3.0557677616501144E-2</v>
      </c>
      <c r="E30" s="33">
        <v>0.02</v>
      </c>
      <c r="F30" s="33">
        <f>(E30/F!E30)*100</f>
        <v>2.8776978417266185E-2</v>
      </c>
      <c r="G30" s="33">
        <v>0</v>
      </c>
      <c r="H30" s="39">
        <f>(G30/F!G30)*100</f>
        <v>0</v>
      </c>
      <c r="I30" s="33">
        <v>0</v>
      </c>
      <c r="J30" s="33">
        <f>(I30/F!I30)*100</f>
        <v>0</v>
      </c>
    </row>
    <row r="31" spans="1:10" s="34" customFormat="1" ht="15" customHeight="1" x14ac:dyDescent="0.2">
      <c r="A31" s="31">
        <v>25</v>
      </c>
      <c r="B31" s="32" t="s">
        <v>36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9">
        <f>(G31/F!G31)*100</f>
        <v>0</v>
      </c>
      <c r="I31" s="33">
        <v>0</v>
      </c>
      <c r="J31" s="33">
        <f>(I31/F!I31)*100</f>
        <v>0</v>
      </c>
    </row>
    <row r="32" spans="1:10" s="34" customFormat="1" ht="15" customHeight="1" x14ac:dyDescent="0.2">
      <c r="A32" s="31">
        <v>26</v>
      </c>
      <c r="B32" s="32" t="s">
        <v>37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9">
        <f>(G32/F!G32)*100</f>
        <v>0</v>
      </c>
      <c r="I32" s="33">
        <v>0</v>
      </c>
      <c r="J32" s="33">
        <f>(I32/F!I32)*100</f>
        <v>0</v>
      </c>
    </row>
    <row r="33" spans="1:10" s="34" customFormat="1" ht="15" customHeight="1" x14ac:dyDescent="0.2">
      <c r="A33" s="31">
        <v>27</v>
      </c>
      <c r="B33" s="32" t="s">
        <v>38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9">
        <f>(G33/F!G33)*100</f>
        <v>0</v>
      </c>
      <c r="I33" s="33">
        <v>0</v>
      </c>
      <c r="J33" s="33">
        <v>0</v>
      </c>
    </row>
    <row r="34" spans="1:10" s="34" customFormat="1" ht="15" customHeight="1" x14ac:dyDescent="0.2">
      <c r="A34" s="31">
        <v>28</v>
      </c>
      <c r="B34" s="32" t="s">
        <v>39</v>
      </c>
      <c r="C34" s="33">
        <v>0</v>
      </c>
      <c r="D34" s="33">
        <f>(C34/F!C34)*100</f>
        <v>0</v>
      </c>
      <c r="E34" s="33">
        <v>0.01</v>
      </c>
      <c r="F34" s="33">
        <f>(E34/F!E34)*100</f>
        <v>0.20283975659229209</v>
      </c>
      <c r="G34" s="33">
        <v>0</v>
      </c>
      <c r="H34" s="39">
        <f>(G34/F!G34)*100</f>
        <v>0</v>
      </c>
      <c r="I34" s="33">
        <v>0</v>
      </c>
      <c r="J34" s="33">
        <f>(I34/F!I34)*100</f>
        <v>0</v>
      </c>
    </row>
    <row r="35" spans="1:10" s="34" customFormat="1" ht="15" customHeight="1" x14ac:dyDescent="0.2">
      <c r="A35" s="31">
        <v>29</v>
      </c>
      <c r="B35" s="32" t="s">
        <v>40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9">
        <v>0</v>
      </c>
      <c r="I35" s="33">
        <v>0</v>
      </c>
      <c r="J35" s="33">
        <f>(I35/F!I35)*100</f>
        <v>0</v>
      </c>
    </row>
    <row r="36" spans="1:10" s="34" customFormat="1" ht="15" customHeight="1" x14ac:dyDescent="0.2">
      <c r="A36" s="31">
        <v>30</v>
      </c>
      <c r="B36" s="32" t="s">
        <v>41</v>
      </c>
      <c r="C36" s="33">
        <v>0</v>
      </c>
      <c r="D36" s="33">
        <f>(C36/F!C36)*100</f>
        <v>0</v>
      </c>
      <c r="E36" s="33">
        <v>0</v>
      </c>
      <c r="F36" s="33">
        <f>(E36/F!E36)*100</f>
        <v>0</v>
      </c>
      <c r="G36" s="33">
        <v>0</v>
      </c>
      <c r="H36" s="39">
        <f>(G36/F!G36)*100</f>
        <v>0</v>
      </c>
      <c r="I36" s="33">
        <v>0</v>
      </c>
      <c r="J36" s="33">
        <f>(I36/F!I36)*100</f>
        <v>0</v>
      </c>
    </row>
    <row r="37" spans="1:10" s="34" customFormat="1" ht="15" customHeight="1" x14ac:dyDescent="0.2">
      <c r="A37" s="31">
        <v>31</v>
      </c>
      <c r="B37" s="32" t="s">
        <v>42</v>
      </c>
      <c r="C37" s="33">
        <v>0</v>
      </c>
      <c r="D37" s="33">
        <v>0</v>
      </c>
      <c r="E37" s="33">
        <v>0</v>
      </c>
      <c r="F37" s="33">
        <f>(E37/F!E37)*100</f>
        <v>0</v>
      </c>
      <c r="G37" s="33">
        <v>0</v>
      </c>
      <c r="H37" s="39">
        <f>(G37/F!G37)*100</f>
        <v>0</v>
      </c>
      <c r="I37" s="33">
        <v>0</v>
      </c>
      <c r="J37" s="33">
        <f>(I37/F!I37)*100</f>
        <v>0</v>
      </c>
    </row>
    <row r="38" spans="1:10" s="19" customFormat="1" ht="15" customHeight="1" x14ac:dyDescent="0.25">
      <c r="A38" s="60" t="s">
        <v>43</v>
      </c>
      <c r="B38" s="61"/>
      <c r="C38" s="36">
        <f>SUM(C19:C37)</f>
        <v>0.42000000000000004</v>
      </c>
      <c r="D38" s="36">
        <f>(C38/F!C38)*100</f>
        <v>0.16459615158521773</v>
      </c>
      <c r="E38" s="36">
        <f>SUM(E19:E37)</f>
        <v>0.48</v>
      </c>
      <c r="F38" s="36">
        <f>(E38/F!E38)*100</f>
        <v>0.13410068726602226</v>
      </c>
      <c r="G38" s="36">
        <f>SUM(G19:G37)</f>
        <v>0.32</v>
      </c>
      <c r="H38" s="36">
        <f>(G38/F!G38)*100</f>
        <v>5.115743701240566E-2</v>
      </c>
      <c r="I38" s="36">
        <f>SUM(I19:I37)</f>
        <v>0.32</v>
      </c>
      <c r="J38" s="36">
        <f>(I38/F!I38)*100</f>
        <v>4.857832495863252E-2</v>
      </c>
    </row>
    <row r="39" spans="1:10" s="34" customFormat="1" ht="15" customHeight="1" x14ac:dyDescent="0.2">
      <c r="A39" s="31">
        <v>32</v>
      </c>
      <c r="B39" s="32" t="s">
        <v>44</v>
      </c>
      <c r="C39" s="33">
        <v>0.08</v>
      </c>
      <c r="D39" s="33">
        <f>(C39/F!C39)*100</f>
        <v>6.7716268833587265E-2</v>
      </c>
      <c r="E39" s="33">
        <v>0.38</v>
      </c>
      <c r="F39" s="33">
        <f>(E39/F!E39)*100</f>
        <v>0.18341538758567427</v>
      </c>
      <c r="G39" s="33">
        <v>0.38</v>
      </c>
      <c r="H39" s="39">
        <f>(G39/F!G39)*100</f>
        <v>0.23031698890841867</v>
      </c>
      <c r="I39" s="33">
        <v>0.32</v>
      </c>
      <c r="J39" s="33">
        <f>(I39/F!I39)*100</f>
        <v>0.13796076740676871</v>
      </c>
    </row>
    <row r="40" spans="1:10" s="19" customFormat="1" ht="15" customHeight="1" x14ac:dyDescent="0.25">
      <c r="A40" s="60" t="s">
        <v>45</v>
      </c>
      <c r="B40" s="61"/>
      <c r="C40" s="36">
        <f>SUM(C39:C39)</f>
        <v>0.08</v>
      </c>
      <c r="D40" s="36">
        <f>(C40/F!C40)*100</f>
        <v>6.7716268833587265E-2</v>
      </c>
      <c r="E40" s="36">
        <f>SUM(E39:E39)</f>
        <v>0.38</v>
      </c>
      <c r="F40" s="36">
        <f>(E40/F!E40)*100</f>
        <v>0.18341538758567427</v>
      </c>
      <c r="G40" s="36">
        <f>SUM(G39:G39)</f>
        <v>0.38</v>
      </c>
      <c r="H40" s="36">
        <f>(G40/F!G40)*100</f>
        <v>0.23031698890841867</v>
      </c>
      <c r="I40" s="36">
        <f>SUM(I39:I39)</f>
        <v>0.32</v>
      </c>
      <c r="J40" s="36">
        <f>(I40/F!I40)*100</f>
        <v>0.13796076740676871</v>
      </c>
    </row>
    <row r="41" spans="1:10" s="34" customFormat="1" ht="15" customHeight="1" x14ac:dyDescent="0.2">
      <c r="A41" s="31">
        <v>33</v>
      </c>
      <c r="B41" s="32" t="s">
        <v>46</v>
      </c>
      <c r="C41" s="33">
        <v>1.1599999999999999</v>
      </c>
      <c r="D41" s="33">
        <f>(C41/F!C41)*100</f>
        <v>0.68618751848565496</v>
      </c>
      <c r="E41" s="33">
        <v>1.19</v>
      </c>
      <c r="F41" s="33">
        <f>(E41/F!E41)*100</f>
        <v>1.1213720316622691</v>
      </c>
      <c r="G41" s="33">
        <v>1.52</v>
      </c>
      <c r="H41" s="39">
        <f>(G41/F!G41)*100</f>
        <v>1.4220226400972962</v>
      </c>
      <c r="I41" s="33">
        <v>1.25</v>
      </c>
      <c r="J41" s="33">
        <f>(I41/F!I41)*100</f>
        <v>0.95478154598227938</v>
      </c>
    </row>
    <row r="42" spans="1:10" s="19" customFormat="1" ht="15" customHeight="1" x14ac:dyDescent="0.25">
      <c r="A42" s="60" t="s">
        <v>47</v>
      </c>
      <c r="B42" s="61"/>
      <c r="C42" s="36">
        <f>SUM(C41:C41)</f>
        <v>1.1599999999999999</v>
      </c>
      <c r="D42" s="36">
        <f>(C42/F!C42)*100</f>
        <v>0.68618751848565496</v>
      </c>
      <c r="E42" s="36">
        <f>SUM(E41:E41)</f>
        <v>1.19</v>
      </c>
      <c r="F42" s="36">
        <f>(E42/F!E42)*100</f>
        <v>1.1213720316622691</v>
      </c>
      <c r="G42" s="36">
        <f>SUM(G41:G41)</f>
        <v>1.52</v>
      </c>
      <c r="H42" s="36">
        <f>(G42/F!G42)*100</f>
        <v>1.4220226400972962</v>
      </c>
      <c r="I42" s="36">
        <f>SUM(I41:I41)</f>
        <v>1.25</v>
      </c>
      <c r="J42" s="36">
        <f>(I42/F!I42)*100</f>
        <v>0.95478154598227938</v>
      </c>
    </row>
    <row r="43" spans="1:10" s="34" customFormat="1" ht="15" customHeight="1" x14ac:dyDescent="0.2">
      <c r="A43" s="31">
        <v>34</v>
      </c>
      <c r="B43" s="32" t="s">
        <v>48</v>
      </c>
      <c r="C43" s="33">
        <v>0</v>
      </c>
      <c r="D43" s="33">
        <v>0</v>
      </c>
      <c r="E43" s="33">
        <v>0</v>
      </c>
      <c r="F43" s="33">
        <f>(E43/F!E43)*100</f>
        <v>0</v>
      </c>
      <c r="G43" s="33">
        <v>0</v>
      </c>
      <c r="H43" s="39">
        <f>(G43/F!G43)*100</f>
        <v>0</v>
      </c>
      <c r="I43" s="33">
        <v>0</v>
      </c>
      <c r="J43" s="33">
        <f>(I43/F!I43)*100</f>
        <v>0</v>
      </c>
    </row>
    <row r="44" spans="1:10" s="34" customFormat="1" ht="15" customHeight="1" x14ac:dyDescent="0.2">
      <c r="A44" s="31">
        <v>35</v>
      </c>
      <c r="B44" s="32" t="s">
        <v>49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9">
        <f>(G44/F!G44)*100</f>
        <v>0</v>
      </c>
      <c r="I44" s="33">
        <v>0</v>
      </c>
      <c r="J44" s="33">
        <f>(I44/F!I44)*100</f>
        <v>0</v>
      </c>
    </row>
    <row r="45" spans="1:10" s="34" customFormat="1" ht="15" customHeight="1" x14ac:dyDescent="0.2">
      <c r="A45" s="31">
        <v>36</v>
      </c>
      <c r="B45" s="32" t="s">
        <v>50</v>
      </c>
      <c r="C45" s="33">
        <v>0</v>
      </c>
      <c r="D45" s="33">
        <f>(C45/F!C45)*100</f>
        <v>0</v>
      </c>
      <c r="E45" s="33">
        <v>0.02</v>
      </c>
      <c r="F45" s="33">
        <f>(E45/F!E45)*100</f>
        <v>7.2595281306715054E-2</v>
      </c>
      <c r="G45" s="33">
        <v>0.08</v>
      </c>
      <c r="H45" s="39">
        <f>(G45/F!G45)*100</f>
        <v>0.15148646089755727</v>
      </c>
      <c r="I45" s="33">
        <v>0.16</v>
      </c>
      <c r="J45" s="33">
        <f>(I45/F!I45)*100</f>
        <v>0.18223234624145787</v>
      </c>
    </row>
    <row r="46" spans="1:10" s="34" customFormat="1" ht="15" customHeight="1" x14ac:dyDescent="0.2">
      <c r="A46" s="31">
        <v>37</v>
      </c>
      <c r="B46" s="32" t="s">
        <v>51</v>
      </c>
      <c r="C46" s="33">
        <v>0</v>
      </c>
      <c r="D46" s="33">
        <v>0</v>
      </c>
      <c r="E46" s="33">
        <v>0</v>
      </c>
      <c r="F46" s="33">
        <f>(E46/F!E46)*100</f>
        <v>0</v>
      </c>
      <c r="G46" s="33">
        <v>0</v>
      </c>
      <c r="H46" s="39">
        <v>0</v>
      </c>
      <c r="I46" s="33">
        <v>0</v>
      </c>
      <c r="J46" s="33">
        <f>(I46/F!I46)*100</f>
        <v>0</v>
      </c>
    </row>
    <row r="47" spans="1:10" s="34" customFormat="1" ht="15" customHeight="1" x14ac:dyDescent="0.2">
      <c r="A47" s="31">
        <v>38</v>
      </c>
      <c r="B47" s="32" t="s">
        <v>52</v>
      </c>
      <c r="C47" s="33">
        <v>0</v>
      </c>
      <c r="D47" s="33">
        <f>(C47/F!C47)*100</f>
        <v>0</v>
      </c>
      <c r="E47" s="33">
        <v>0</v>
      </c>
      <c r="F47" s="33">
        <v>0</v>
      </c>
      <c r="G47" s="33">
        <v>0</v>
      </c>
      <c r="H47" s="39">
        <f>(G47/F!G47)*100</f>
        <v>0</v>
      </c>
      <c r="I47" s="33">
        <v>0</v>
      </c>
      <c r="J47" s="33">
        <f>(I47/F!I47)*100</f>
        <v>0</v>
      </c>
    </row>
    <row r="48" spans="1:10" s="34" customFormat="1" ht="15" customHeight="1" x14ac:dyDescent="0.2">
      <c r="A48" s="31">
        <v>39</v>
      </c>
      <c r="B48" s="32" t="s">
        <v>53</v>
      </c>
      <c r="C48" s="33">
        <v>0</v>
      </c>
      <c r="D48" s="33">
        <f>(C48/F!C48)*100</f>
        <v>0</v>
      </c>
      <c r="E48" s="33">
        <v>0</v>
      </c>
      <c r="F48" s="33">
        <f>(E48/F!E48)*100</f>
        <v>0</v>
      </c>
      <c r="G48" s="33">
        <v>0</v>
      </c>
      <c r="H48" s="39">
        <f>(G48/F!G48)*100</f>
        <v>0</v>
      </c>
      <c r="I48" s="33">
        <v>0</v>
      </c>
      <c r="J48" s="33">
        <f>(I48/F!I48)*100</f>
        <v>0</v>
      </c>
    </row>
    <row r="49" spans="1:10" s="34" customFormat="1" ht="15" customHeight="1" x14ac:dyDescent="0.2">
      <c r="A49" s="31">
        <v>40</v>
      </c>
      <c r="B49" s="32" t="s">
        <v>54</v>
      </c>
      <c r="C49" s="33">
        <v>0</v>
      </c>
      <c r="D49" s="33">
        <v>0</v>
      </c>
      <c r="E49" s="33">
        <v>0</v>
      </c>
      <c r="F49" s="33">
        <f>(E49/F!E49)*100</f>
        <v>0</v>
      </c>
      <c r="G49" s="33">
        <v>0</v>
      </c>
      <c r="H49" s="39">
        <f>(G49/F!G49)*100</f>
        <v>0</v>
      </c>
      <c r="I49" s="33">
        <v>0</v>
      </c>
      <c r="J49" s="33">
        <f>(I49/F!I49)*100</f>
        <v>0</v>
      </c>
    </row>
    <row r="50" spans="1:10" s="34" customFormat="1" ht="15" customHeight="1" x14ac:dyDescent="0.2">
      <c r="A50" s="31">
        <v>41</v>
      </c>
      <c r="B50" s="32" t="s">
        <v>55</v>
      </c>
      <c r="C50" s="33">
        <v>0</v>
      </c>
      <c r="D50" s="33">
        <v>0</v>
      </c>
      <c r="E50" s="33">
        <v>0</v>
      </c>
      <c r="F50" s="33">
        <f>(E50/F!E50)*100</f>
        <v>0</v>
      </c>
      <c r="G50" s="33">
        <v>0</v>
      </c>
      <c r="H50" s="39">
        <f>(G50/F!G50)*100</f>
        <v>0</v>
      </c>
      <c r="I50" s="33">
        <v>0</v>
      </c>
      <c r="J50" s="33">
        <f>(I50/F!I50)*100</f>
        <v>0</v>
      </c>
    </row>
    <row r="51" spans="1:10" s="19" customFormat="1" ht="15" customHeight="1" x14ac:dyDescent="0.25">
      <c r="A51" s="60" t="s">
        <v>56</v>
      </c>
      <c r="B51" s="61"/>
      <c r="C51" s="36">
        <f>SUM(C43:C50)</f>
        <v>0</v>
      </c>
      <c r="D51" s="36">
        <f>(C51/F!C51)*100</f>
        <v>0</v>
      </c>
      <c r="E51" s="36">
        <f>SUM(E43:E50)</f>
        <v>0.02</v>
      </c>
      <c r="F51" s="36">
        <f>(E51/F!E51)*100</f>
        <v>3.7341299477221812E-2</v>
      </c>
      <c r="G51" s="36">
        <f>SUM(G43:G50)</f>
        <v>0.08</v>
      </c>
      <c r="H51" s="36">
        <f>(G51/F!G51)*100</f>
        <v>7.7227531615020759E-2</v>
      </c>
      <c r="I51" s="36">
        <f>SUM(I43:I50)</f>
        <v>0.16</v>
      </c>
      <c r="J51" s="36">
        <f>(I51/F!I51)*100</f>
        <v>0.11327433628318587</v>
      </c>
    </row>
    <row r="52" spans="1:10" s="34" customFormat="1" ht="15" customHeight="1" x14ac:dyDescent="0.2">
      <c r="A52" s="31">
        <v>42</v>
      </c>
      <c r="B52" s="32" t="s">
        <v>57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9">
        <v>0</v>
      </c>
      <c r="I52" s="33">
        <v>0</v>
      </c>
      <c r="J52" s="33">
        <v>0</v>
      </c>
    </row>
    <row r="53" spans="1:10" s="34" customFormat="1" ht="15" customHeight="1" x14ac:dyDescent="0.2">
      <c r="A53" s="31">
        <v>43</v>
      </c>
      <c r="B53" s="32" t="s">
        <v>58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9">
        <v>0</v>
      </c>
      <c r="I53" s="33">
        <v>0</v>
      </c>
      <c r="J53" s="33">
        <v>0</v>
      </c>
    </row>
    <row r="54" spans="1:10" s="34" customFormat="1" ht="15" customHeight="1" x14ac:dyDescent="0.2">
      <c r="A54" s="31">
        <v>44</v>
      </c>
      <c r="B54" s="32" t="s">
        <v>59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9">
        <v>0</v>
      </c>
      <c r="I54" s="33">
        <v>0</v>
      </c>
      <c r="J54" s="33">
        <v>0</v>
      </c>
    </row>
    <row r="55" spans="1:10" s="34" customFormat="1" ht="15" customHeight="1" x14ac:dyDescent="0.2">
      <c r="A55" s="31">
        <v>45</v>
      </c>
      <c r="B55" s="32" t="s">
        <v>60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9">
        <v>0</v>
      </c>
      <c r="I55" s="33">
        <v>0</v>
      </c>
      <c r="J55" s="33">
        <v>0</v>
      </c>
    </row>
    <row r="56" spans="1:10" s="34" customFormat="1" ht="15" customHeight="1" x14ac:dyDescent="0.2">
      <c r="A56" s="31">
        <v>46</v>
      </c>
      <c r="B56" s="32" t="s">
        <v>61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9">
        <v>0</v>
      </c>
      <c r="I56" s="33">
        <v>0</v>
      </c>
      <c r="J56" s="33">
        <v>0</v>
      </c>
    </row>
    <row r="57" spans="1:10" s="34" customFormat="1" ht="15" customHeight="1" x14ac:dyDescent="0.2">
      <c r="A57" s="31">
        <v>47</v>
      </c>
      <c r="B57" s="32" t="s">
        <v>62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9">
        <v>0</v>
      </c>
      <c r="I57" s="33">
        <v>0</v>
      </c>
      <c r="J57" s="33">
        <v>0</v>
      </c>
    </row>
    <row r="58" spans="1:10" s="19" customFormat="1" ht="15" customHeight="1" x14ac:dyDescent="0.25">
      <c r="A58" s="60" t="s">
        <v>63</v>
      </c>
      <c r="B58" s="61"/>
      <c r="C58" s="36">
        <f>SUM(C52:C57)</f>
        <v>0</v>
      </c>
      <c r="D58" s="36">
        <v>0</v>
      </c>
      <c r="E58" s="36">
        <f>SUM(E52:E57)</f>
        <v>0</v>
      </c>
      <c r="F58" s="36">
        <v>0</v>
      </c>
      <c r="G58" s="36">
        <f>SUM(G52:G57)</f>
        <v>0</v>
      </c>
      <c r="H58" s="36">
        <v>0</v>
      </c>
      <c r="I58" s="36">
        <f>SUM(I52:I57)</f>
        <v>0</v>
      </c>
      <c r="J58" s="36">
        <v>0</v>
      </c>
    </row>
    <row r="59" spans="1:10" s="19" customFormat="1" ht="15" customHeight="1" x14ac:dyDescent="0.25">
      <c r="A59" s="60" t="s">
        <v>64</v>
      </c>
      <c r="B59" s="61"/>
      <c r="C59" s="36">
        <f>SUM(C18+C38+C40+C42+C51+C58)</f>
        <v>35.47</v>
      </c>
      <c r="D59" s="36">
        <f>(C59/F!C59)*100</f>
        <v>1.5722866198275669</v>
      </c>
      <c r="E59" s="36">
        <f>SUM(E18+E38+E40+E42+E51+E58)</f>
        <v>34.6</v>
      </c>
      <c r="F59" s="36">
        <f>(E59/F!E59)*100</f>
        <v>1.1390534005352895</v>
      </c>
      <c r="G59" s="36">
        <f>SUM(G18+G38+G40+G42+G51+G58)</f>
        <v>42.430000000000007</v>
      </c>
      <c r="H59" s="36">
        <f>(G59/F!G59)*100</f>
        <v>1.1252761474872899</v>
      </c>
      <c r="I59" s="36">
        <f>SUM(I18+I38+I40+I42+I51+I58)</f>
        <v>48.519999999999996</v>
      </c>
      <c r="J59" s="36">
        <f>(I59/F!I59)*100</f>
        <v>1.1805008126283421</v>
      </c>
    </row>
  </sheetData>
  <sheetProtection selectLockedCells="1" selectUnlockedCells="1"/>
  <mergeCells count="17">
    <mergeCell ref="A58:B58"/>
    <mergeCell ref="A59:B59"/>
    <mergeCell ref="B3:B5"/>
    <mergeCell ref="A3:A5"/>
    <mergeCell ref="A18:B18"/>
    <mergeCell ref="A38:B38"/>
    <mergeCell ref="A40:B40"/>
    <mergeCell ref="A42:B42"/>
    <mergeCell ref="A51:B51"/>
    <mergeCell ref="K3:K5"/>
    <mergeCell ref="C1:J1"/>
    <mergeCell ref="C3:J3"/>
    <mergeCell ref="C4:D4"/>
    <mergeCell ref="E4:F4"/>
    <mergeCell ref="G4:H4"/>
    <mergeCell ref="I4:J4"/>
    <mergeCell ref="A2:J2"/>
  </mergeCells>
  <printOptions horizontalCentered="1" verticalCentered="1"/>
  <pageMargins left="0.35433070866141736" right="0.35433070866141736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90" zoomScaleNormal="55" zoomScaleSheetLayoutView="90" workbookViewId="0">
      <selection activeCell="I5" sqref="I5"/>
    </sheetView>
  </sheetViews>
  <sheetFormatPr defaultRowHeight="12.75" x14ac:dyDescent="0.2"/>
  <cols>
    <col min="1" max="1" width="5.7109375" style="2" customWidth="1"/>
    <col min="2" max="2" width="29" style="2" customWidth="1"/>
    <col min="3" max="7" width="14.85546875" style="5" customWidth="1"/>
    <col min="8" max="9" width="14.85546875" style="6" customWidth="1"/>
    <col min="10" max="10" width="14.85546875" style="5" customWidth="1"/>
    <col min="11" max="11" width="7.570312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53" customFormat="1" ht="34.5" customHeight="1" x14ac:dyDescent="0.25">
      <c r="A1" s="53" t="s">
        <v>71</v>
      </c>
      <c r="C1" s="55" t="s">
        <v>68</v>
      </c>
      <c r="D1" s="56"/>
      <c r="E1" s="56"/>
      <c r="F1" s="56"/>
      <c r="G1" s="56"/>
      <c r="H1" s="56"/>
      <c r="I1" s="56"/>
      <c r="J1" s="56"/>
    </row>
    <row r="2" spans="1:256" s="4" customFormat="1" ht="17.25" customHeight="1" x14ac:dyDescent="0.2">
      <c r="A2" s="72" t="str">
        <f>T11A!A2</f>
        <v xml:space="preserve"> DATA FOR THE YEAR ENDED DEC. 2022</v>
      </c>
      <c r="B2" s="72"/>
      <c r="C2" s="72"/>
      <c r="D2" s="72"/>
      <c r="E2" s="72"/>
      <c r="F2" s="72"/>
      <c r="G2" s="72"/>
      <c r="H2" s="72"/>
      <c r="I2" s="72"/>
      <c r="J2" s="72"/>
      <c r="K2" s="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10" customFormat="1" ht="27" customHeight="1" x14ac:dyDescent="0.25">
      <c r="A3" s="71" t="s">
        <v>3</v>
      </c>
      <c r="B3" s="69" t="s">
        <v>4</v>
      </c>
      <c r="C3" s="73" t="s">
        <v>72</v>
      </c>
      <c r="D3" s="74"/>
      <c r="E3" s="74"/>
      <c r="F3" s="74"/>
      <c r="G3" s="74"/>
      <c r="H3" s="74"/>
      <c r="I3" s="74"/>
      <c r="J3" s="75"/>
      <c r="K3" s="65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8.5" customHeight="1" x14ac:dyDescent="0.25">
      <c r="A4" s="71"/>
      <c r="B4" s="69"/>
      <c r="C4" s="68" t="str">
        <f>T11A!C4</f>
        <v>As on 31.3.2020</v>
      </c>
      <c r="D4" s="68"/>
      <c r="E4" s="68" t="str">
        <f>T11A!E4</f>
        <v>As on 31.3.2021</v>
      </c>
      <c r="F4" s="68"/>
      <c r="G4" s="68" t="str">
        <f>T11A!G4</f>
        <v>As on 31.3.2022</v>
      </c>
      <c r="H4" s="68"/>
      <c r="I4" s="68" t="s">
        <v>9</v>
      </c>
      <c r="J4" s="68"/>
      <c r="K4" s="65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60" customHeight="1" x14ac:dyDescent="0.25">
      <c r="A5" s="71"/>
      <c r="B5" s="69"/>
      <c r="C5" s="29" t="s">
        <v>86</v>
      </c>
      <c r="D5" s="41" t="s">
        <v>10</v>
      </c>
      <c r="E5" s="29" t="s">
        <v>86</v>
      </c>
      <c r="F5" s="41" t="s">
        <v>10</v>
      </c>
      <c r="G5" s="29" t="s">
        <v>86</v>
      </c>
      <c r="H5" s="41" t="s">
        <v>10</v>
      </c>
      <c r="I5" s="29" t="s">
        <v>86</v>
      </c>
      <c r="J5" s="41" t="s">
        <v>10</v>
      </c>
      <c r="K5" s="65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4" customFormat="1" ht="15" customHeight="1" x14ac:dyDescent="0.2">
      <c r="A6" s="45">
        <v>1</v>
      </c>
      <c r="B6" s="46" t="s">
        <v>11</v>
      </c>
      <c r="C6" s="47">
        <v>27.03</v>
      </c>
      <c r="D6" s="47">
        <f>(C6/F!C6)*100</f>
        <v>11.186524852046519</v>
      </c>
      <c r="E6" s="47">
        <v>24.78</v>
      </c>
      <c r="F6" s="47">
        <f>(E6/F!E6)*100</f>
        <v>6.370671259994344</v>
      </c>
      <c r="G6" s="47">
        <v>12.05</v>
      </c>
      <c r="H6" s="48">
        <f>(G6/F!G6)*100</f>
        <v>3.8901084710743805</v>
      </c>
      <c r="I6" s="48">
        <v>12.34</v>
      </c>
      <c r="J6" s="47">
        <f>(I6/F!I6)*100</f>
        <v>3.1361187353868045</v>
      </c>
      <c r="K6" s="43"/>
      <c r="L6" s="43"/>
    </row>
    <row r="7" spans="1:256" s="34" customFormat="1" ht="15" customHeight="1" x14ac:dyDescent="0.2">
      <c r="A7" s="45">
        <v>2</v>
      </c>
      <c r="B7" s="46" t="s">
        <v>12</v>
      </c>
      <c r="C7" s="47">
        <v>6</v>
      </c>
      <c r="D7" s="47">
        <f>(C7/F!C7)*100</f>
        <v>2.5977399662293803</v>
      </c>
      <c r="E7" s="47">
        <v>7.54</v>
      </c>
      <c r="F7" s="47">
        <f>(E7/F!E7)*100</f>
        <v>2.6030518538976732</v>
      </c>
      <c r="G7" s="47">
        <v>11.66</v>
      </c>
      <c r="H7" s="48">
        <f>(G7/F!G7)*100</f>
        <v>3.6770734783979817</v>
      </c>
      <c r="I7" s="48">
        <v>12.47</v>
      </c>
      <c r="J7" s="47">
        <f>(I7/F!I7)*100</f>
        <v>3.8028727394711961</v>
      </c>
      <c r="K7" s="43"/>
      <c r="L7" s="43"/>
    </row>
    <row r="8" spans="1:256" s="34" customFormat="1" ht="15" customHeight="1" x14ac:dyDescent="0.2">
      <c r="A8" s="45">
        <v>3</v>
      </c>
      <c r="B8" s="46" t="s">
        <v>13</v>
      </c>
      <c r="C8" s="47">
        <v>0.72</v>
      </c>
      <c r="D8" s="47">
        <f>(C8/F!C8)*100</f>
        <v>1.931330472103004</v>
      </c>
      <c r="E8" s="47">
        <v>4.96</v>
      </c>
      <c r="F8" s="47">
        <f>(E8/F!E8)*100</f>
        <v>22.015090989791389</v>
      </c>
      <c r="G8" s="47">
        <v>0</v>
      </c>
      <c r="H8" s="48">
        <f>(G8/F!G8)*100</f>
        <v>0</v>
      </c>
      <c r="I8" s="48">
        <v>0.47</v>
      </c>
      <c r="J8" s="47">
        <f>(I8/F!I8)*100</f>
        <v>1.5708556149732618</v>
      </c>
      <c r="K8" s="43"/>
      <c r="L8" s="43"/>
    </row>
    <row r="9" spans="1:256" s="34" customFormat="1" ht="15" customHeight="1" x14ac:dyDescent="0.2">
      <c r="A9" s="49">
        <v>4</v>
      </c>
      <c r="B9" s="50" t="s">
        <v>14</v>
      </c>
      <c r="C9" s="51">
        <v>6.97</v>
      </c>
      <c r="D9" s="51">
        <f>(C9/F!C9)*100</f>
        <v>8.0578034682080926</v>
      </c>
      <c r="E9" s="51">
        <v>17.190000000000001</v>
      </c>
      <c r="F9" s="51">
        <f>(E9/F!E9)*100</f>
        <v>16.681222707423583</v>
      </c>
      <c r="G9" s="51">
        <v>9.4600000000000009</v>
      </c>
      <c r="H9" s="52">
        <f>(G9/F!G9)*100</f>
        <v>5.3940015965332426</v>
      </c>
      <c r="I9" s="52">
        <v>8.41</v>
      </c>
      <c r="J9" s="51">
        <f>(I9/F!I9)*100</f>
        <v>5.4497148781752207</v>
      </c>
      <c r="K9" s="43"/>
      <c r="L9" s="43"/>
    </row>
    <row r="10" spans="1:256" s="34" customFormat="1" ht="15" customHeight="1" x14ac:dyDescent="0.2">
      <c r="A10" s="31">
        <v>5</v>
      </c>
      <c r="B10" s="32" t="s">
        <v>15</v>
      </c>
      <c r="C10" s="33">
        <v>19.18</v>
      </c>
      <c r="D10" s="33">
        <f>(C10/F!C10)*100</f>
        <v>5.185325367001</v>
      </c>
      <c r="E10" s="33">
        <v>26.7</v>
      </c>
      <c r="F10" s="33">
        <f>(E10/F!E10)*100</f>
        <v>7.2851296043656202</v>
      </c>
      <c r="G10" s="33">
        <v>15.65</v>
      </c>
      <c r="H10" s="39">
        <f>(G10/F!G10)*100</f>
        <v>3.984418758592597</v>
      </c>
      <c r="I10" s="39">
        <v>17.52</v>
      </c>
      <c r="J10" s="33">
        <f>(I10/F!I10)*100</f>
        <v>3.5275641283775618</v>
      </c>
      <c r="K10" s="43"/>
      <c r="L10" s="43"/>
    </row>
    <row r="11" spans="1:256" s="34" customFormat="1" ht="15" customHeight="1" x14ac:dyDescent="0.2">
      <c r="A11" s="31">
        <v>6</v>
      </c>
      <c r="B11" s="32" t="s">
        <v>16</v>
      </c>
      <c r="C11" s="33">
        <v>0.86</v>
      </c>
      <c r="D11" s="33">
        <f>(C11/F!C11)*100</f>
        <v>16.929133858267718</v>
      </c>
      <c r="E11" s="33">
        <v>9.98</v>
      </c>
      <c r="F11" s="33">
        <f>(E11/F!E11)*100</f>
        <v>7.9585326953748012</v>
      </c>
      <c r="G11" s="33">
        <v>4.9000000000000004</v>
      </c>
      <c r="H11" s="39">
        <f>(G11/F!G11)*100</f>
        <v>3.1478864191185925</v>
      </c>
      <c r="I11" s="39">
        <v>2.9</v>
      </c>
      <c r="J11" s="33">
        <f>(I11/F!I11)*100</f>
        <v>1.6728195662205811</v>
      </c>
      <c r="K11" s="43"/>
      <c r="L11" s="43"/>
    </row>
    <row r="12" spans="1:256" s="34" customFormat="1" ht="15" customHeight="1" x14ac:dyDescent="0.2">
      <c r="A12" s="31">
        <v>7</v>
      </c>
      <c r="B12" s="32" t="s">
        <v>17</v>
      </c>
      <c r="C12" s="33">
        <v>2.0299999999999998</v>
      </c>
      <c r="D12" s="33">
        <v>0</v>
      </c>
      <c r="E12" s="33">
        <v>0</v>
      </c>
      <c r="F12" s="33">
        <f>(E12/F!E12)*100</f>
        <v>0</v>
      </c>
      <c r="G12" s="33">
        <v>4.49</v>
      </c>
      <c r="H12" s="39">
        <f>(G12/F!G12)*100</f>
        <v>10.124013528748591</v>
      </c>
      <c r="I12" s="33">
        <v>4.58</v>
      </c>
      <c r="J12" s="33">
        <f>(I12/F!I12)*100</f>
        <v>10.758750293634014</v>
      </c>
    </row>
    <row r="13" spans="1:256" s="34" customFormat="1" ht="15" customHeight="1" x14ac:dyDescent="0.2">
      <c r="A13" s="31">
        <v>8</v>
      </c>
      <c r="B13" s="32" t="s">
        <v>18</v>
      </c>
      <c r="C13" s="33">
        <v>0.46</v>
      </c>
      <c r="D13" s="33">
        <f>(C13/F!C13)*100</f>
        <v>17.96875</v>
      </c>
      <c r="E13" s="33">
        <v>0.34</v>
      </c>
      <c r="F13" s="33">
        <f>(E13/F!E13)*100</f>
        <v>0.40346505280645545</v>
      </c>
      <c r="G13" s="33">
        <v>7.0000000000000007E-2</v>
      </c>
      <c r="H13" s="39">
        <f>(G13/F!G13)*100</f>
        <v>0.14604631754642189</v>
      </c>
      <c r="I13" s="33">
        <v>0.06</v>
      </c>
      <c r="J13" s="33">
        <f>(I13/F!I13)*100</f>
        <v>0.20463847203274216</v>
      </c>
    </row>
    <row r="14" spans="1:256" s="34" customFormat="1" ht="15" customHeight="1" x14ac:dyDescent="0.2">
      <c r="A14" s="31">
        <v>9</v>
      </c>
      <c r="B14" s="32" t="s">
        <v>19</v>
      </c>
      <c r="C14" s="33">
        <v>17</v>
      </c>
      <c r="D14" s="33">
        <f>(C14/F!C14)*100</f>
        <v>3.3396196762533394</v>
      </c>
      <c r="E14" s="33">
        <v>16.03</v>
      </c>
      <c r="F14" s="33">
        <f>(E14/F!E14)*100</f>
        <v>2.4612313833870725</v>
      </c>
      <c r="G14" s="33">
        <v>25.14</v>
      </c>
      <c r="H14" s="39">
        <f>(G14/F!G14)*100</f>
        <v>3.6363110391113165</v>
      </c>
      <c r="I14" s="33">
        <v>23.05</v>
      </c>
      <c r="J14" s="33">
        <f>(I14/F!I14)*100</f>
        <v>3.2866125789571243</v>
      </c>
    </row>
    <row r="15" spans="1:256" s="34" customFormat="1" ht="15" customHeight="1" x14ac:dyDescent="0.2">
      <c r="A15" s="31">
        <v>10</v>
      </c>
      <c r="B15" s="32" t="s">
        <v>20</v>
      </c>
      <c r="C15" s="33">
        <v>6.78</v>
      </c>
      <c r="D15" s="33">
        <f>(C15/F!C15)*100</f>
        <v>3.1502648452746032</v>
      </c>
      <c r="E15" s="33">
        <v>13.43</v>
      </c>
      <c r="F15" s="33">
        <f>(E15/F!E15)*100</f>
        <v>7.0762421623900105</v>
      </c>
      <c r="G15" s="33">
        <v>8.36</v>
      </c>
      <c r="H15" s="39">
        <f>(G15/F!G15)*100</f>
        <v>3.6350987042351504</v>
      </c>
      <c r="I15" s="33">
        <v>12.6</v>
      </c>
      <c r="J15" s="33">
        <f>(I15/F!I15)*100</f>
        <v>8.9724417859431735</v>
      </c>
    </row>
    <row r="16" spans="1:256" s="34" customFormat="1" ht="15" customHeight="1" x14ac:dyDescent="0.2">
      <c r="A16" s="31">
        <v>11</v>
      </c>
      <c r="B16" s="32" t="s">
        <v>21</v>
      </c>
      <c r="C16" s="33">
        <v>0</v>
      </c>
      <c r="D16" s="33">
        <v>0</v>
      </c>
      <c r="E16" s="33">
        <v>0</v>
      </c>
      <c r="F16" s="33">
        <f>(E16/F!E16)*100</f>
        <v>0</v>
      </c>
      <c r="G16" s="33">
        <v>14.62</v>
      </c>
      <c r="H16" s="39">
        <f>(G16/F!G16)*100</f>
        <v>11.674518885251137</v>
      </c>
      <c r="I16" s="33">
        <v>6.96</v>
      </c>
      <c r="J16" s="33">
        <f>(I16/F!I16)*100</f>
        <v>3.760942397060413</v>
      </c>
    </row>
    <row r="17" spans="1:10" s="34" customFormat="1" ht="15" customHeight="1" x14ac:dyDescent="0.2">
      <c r="A17" s="31">
        <v>12</v>
      </c>
      <c r="B17" s="32" t="s">
        <v>22</v>
      </c>
      <c r="C17" s="33">
        <v>0</v>
      </c>
      <c r="D17" s="33">
        <v>0</v>
      </c>
      <c r="E17" s="33">
        <v>16.53</v>
      </c>
      <c r="F17" s="33">
        <f>(E17/F!E17)*100</f>
        <v>27.147314830021351</v>
      </c>
      <c r="G17" s="33">
        <v>4.75</v>
      </c>
      <c r="H17" s="39">
        <f>(G17/F!G17)*100</f>
        <v>1.7706042419950052</v>
      </c>
      <c r="I17" s="33">
        <v>12.57</v>
      </c>
      <c r="J17" s="33">
        <f>(I17/F!I17)*100</f>
        <v>4.6059140375948111</v>
      </c>
    </row>
    <row r="18" spans="1:10" s="19" customFormat="1" ht="15" customHeight="1" x14ac:dyDescent="0.25">
      <c r="A18" s="60" t="s">
        <v>23</v>
      </c>
      <c r="B18" s="61"/>
      <c r="C18" s="36">
        <f>SUM(C6:C17)</f>
        <v>87.03</v>
      </c>
      <c r="D18" s="36">
        <f>(C18/F!C18)*100</f>
        <v>5.1249285996101683</v>
      </c>
      <c r="E18" s="36">
        <f>SUM(E6:E17)</f>
        <v>137.48000000000002</v>
      </c>
      <c r="F18" s="36">
        <f>(E18/F!E18)*100</f>
        <v>5.9442842256821793</v>
      </c>
      <c r="G18" s="36">
        <f>SUM(G6:G17)</f>
        <v>111.15</v>
      </c>
      <c r="H18" s="36">
        <f>(G18/F!G18)*100</f>
        <v>4.0131569445848561</v>
      </c>
      <c r="I18" s="36">
        <f>SUM(I6:I17)</f>
        <v>113.92999999999998</v>
      </c>
      <c r="J18" s="36">
        <f>(I18/F!I18)*100</f>
        <v>3.8656112266606044</v>
      </c>
    </row>
    <row r="19" spans="1:10" s="34" customFormat="1" ht="15" customHeight="1" x14ac:dyDescent="0.2">
      <c r="A19" s="31">
        <v>13</v>
      </c>
      <c r="B19" s="32" t="s">
        <v>24</v>
      </c>
      <c r="C19" s="33">
        <v>1.28</v>
      </c>
      <c r="D19" s="33">
        <f>(C19/F!C19)*100</f>
        <v>1.3356986329959304</v>
      </c>
      <c r="E19" s="33">
        <v>0.18</v>
      </c>
      <c r="F19" s="33">
        <f>(E19/F!E19)*100</f>
        <v>0.25662959794696322</v>
      </c>
      <c r="G19" s="33">
        <v>2.04</v>
      </c>
      <c r="H19" s="39">
        <f>(G19/F!G19)*100</f>
        <v>2.0890937019969278</v>
      </c>
      <c r="I19" s="33">
        <v>1.78</v>
      </c>
      <c r="J19" s="33">
        <f>(I19/F!I19)*100</f>
        <v>3.0474233864064377</v>
      </c>
    </row>
    <row r="20" spans="1:10" s="34" customFormat="1" ht="15" customHeight="1" x14ac:dyDescent="0.2">
      <c r="A20" s="31">
        <v>14</v>
      </c>
      <c r="B20" s="32" t="s">
        <v>25</v>
      </c>
      <c r="C20" s="33">
        <v>0</v>
      </c>
      <c r="D20" s="33">
        <v>0</v>
      </c>
      <c r="E20" s="33">
        <v>0</v>
      </c>
      <c r="F20" s="33">
        <f>(E20/F!E20)*100</f>
        <v>0</v>
      </c>
      <c r="G20" s="33">
        <v>18.28</v>
      </c>
      <c r="H20" s="39">
        <f>(G20/F!G20)*100</f>
        <v>36.862270619076426</v>
      </c>
      <c r="I20" s="33">
        <v>20.95</v>
      </c>
      <c r="J20" s="33">
        <f>(I20/F!I20)*100</f>
        <v>39.836470811941432</v>
      </c>
    </row>
    <row r="21" spans="1:10" s="34" customFormat="1" ht="15" customHeight="1" x14ac:dyDescent="0.2">
      <c r="A21" s="31">
        <v>15</v>
      </c>
      <c r="B21" s="32" t="s">
        <v>26</v>
      </c>
      <c r="C21" s="33">
        <v>0</v>
      </c>
      <c r="D21" s="33">
        <v>0</v>
      </c>
      <c r="E21" s="33">
        <v>0</v>
      </c>
      <c r="F21" s="33">
        <v>0</v>
      </c>
      <c r="G21" s="33">
        <v>0.15</v>
      </c>
      <c r="H21" s="39">
        <f>(G21/F!G21)*100</f>
        <v>20.833333333333336</v>
      </c>
      <c r="I21" s="33">
        <v>0</v>
      </c>
      <c r="J21" s="33">
        <f>(I21/F!I21)*100</f>
        <v>0</v>
      </c>
    </row>
    <row r="22" spans="1:10" s="34" customFormat="1" ht="15" customHeight="1" x14ac:dyDescent="0.2">
      <c r="A22" s="31">
        <v>16</v>
      </c>
      <c r="B22" s="32" t="s">
        <v>27</v>
      </c>
      <c r="C22" s="33">
        <v>0</v>
      </c>
      <c r="D22" s="33">
        <v>0</v>
      </c>
      <c r="E22" s="33">
        <v>0.12</v>
      </c>
      <c r="F22" s="33">
        <f>(E22/F!E22)*100</f>
        <v>0.56338028169014076</v>
      </c>
      <c r="G22" s="33">
        <v>0.48</v>
      </c>
      <c r="H22" s="39">
        <f>(G22/F!G22)*100</f>
        <v>2.6607538802660753</v>
      </c>
      <c r="I22" s="33">
        <v>0.16</v>
      </c>
      <c r="J22" s="33">
        <f>(I22/F!I22)*100</f>
        <v>0.56657223796033995</v>
      </c>
    </row>
    <row r="23" spans="1:10" s="34" customFormat="1" ht="15" customHeight="1" x14ac:dyDescent="0.2">
      <c r="A23" s="31">
        <v>17</v>
      </c>
      <c r="B23" s="32" t="s">
        <v>28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9">
        <f>(G23/F!G23)*100</f>
        <v>0</v>
      </c>
      <c r="I23" s="33">
        <v>0.13</v>
      </c>
      <c r="J23" s="33">
        <f>(I23/F!I23)*100</f>
        <v>9.8484848484848477</v>
      </c>
    </row>
    <row r="24" spans="1:10" s="34" customFormat="1" ht="15" customHeight="1" x14ac:dyDescent="0.2">
      <c r="A24" s="31">
        <v>18</v>
      </c>
      <c r="B24" s="32" t="s">
        <v>29</v>
      </c>
      <c r="C24" s="33">
        <v>0.01</v>
      </c>
      <c r="D24" s="33">
        <f>(C24/F!C24)*100</f>
        <v>3.5893754486719311E-2</v>
      </c>
      <c r="E24" s="33">
        <v>0.01</v>
      </c>
      <c r="F24" s="33">
        <f>(E24/F!E24)*100</f>
        <v>8.7504375218760942E-3</v>
      </c>
      <c r="G24" s="33">
        <v>2.69</v>
      </c>
      <c r="H24" s="39">
        <f>(G24/F!G24)*100</f>
        <v>1.7540427751695356</v>
      </c>
      <c r="I24" s="33">
        <v>3.13</v>
      </c>
      <c r="J24" s="33">
        <f>(I24/F!I24)*100</f>
        <v>2.0185734554366048</v>
      </c>
    </row>
    <row r="25" spans="1:10" s="34" customFormat="1" ht="15" customHeight="1" x14ac:dyDescent="0.2">
      <c r="A25" s="31">
        <v>19</v>
      </c>
      <c r="B25" s="32" t="s">
        <v>30</v>
      </c>
      <c r="C25" s="33">
        <v>0</v>
      </c>
      <c r="D25" s="33">
        <v>0</v>
      </c>
      <c r="E25" s="33">
        <v>0</v>
      </c>
      <c r="F25" s="33">
        <v>0</v>
      </c>
      <c r="G25" s="33">
        <v>13.53</v>
      </c>
      <c r="H25" s="39">
        <f>(G25/F!G25)*100</f>
        <v>19.378401604124893</v>
      </c>
      <c r="I25" s="33">
        <v>9.91</v>
      </c>
      <c r="J25" s="33">
        <f>(I25/F!I25)*100</f>
        <v>22.269662921348317</v>
      </c>
    </row>
    <row r="26" spans="1:10" s="34" customFormat="1" ht="15" customHeight="1" x14ac:dyDescent="0.2">
      <c r="A26" s="31">
        <v>20</v>
      </c>
      <c r="B26" s="32" t="s">
        <v>31</v>
      </c>
      <c r="C26" s="33">
        <v>3.73</v>
      </c>
      <c r="D26" s="33">
        <f>(C26/F!C26)*100</f>
        <v>5.9178169125813103</v>
      </c>
      <c r="E26" s="33">
        <v>3.15</v>
      </c>
      <c r="F26" s="33">
        <f>(E26/F!E26)*100</f>
        <v>4.6659754110502139</v>
      </c>
      <c r="G26" s="33">
        <v>4.7699999999999996</v>
      </c>
      <c r="H26" s="39">
        <f>(G26/F!G26)*100</f>
        <v>4.5663411832280296</v>
      </c>
      <c r="I26" s="33">
        <v>5.52</v>
      </c>
      <c r="J26" s="33">
        <f>(I26/F!I26)*100</f>
        <v>5.0392550666423217</v>
      </c>
    </row>
    <row r="27" spans="1:10" s="34" customFormat="1" ht="15" customHeight="1" x14ac:dyDescent="0.2">
      <c r="A27" s="31">
        <v>21</v>
      </c>
      <c r="B27" s="32" t="s">
        <v>32</v>
      </c>
      <c r="C27" s="33">
        <v>0</v>
      </c>
      <c r="D27" s="33">
        <v>0</v>
      </c>
      <c r="E27" s="33">
        <v>0</v>
      </c>
      <c r="F27" s="33">
        <v>0</v>
      </c>
      <c r="G27" s="33">
        <v>2.75</v>
      </c>
      <c r="H27" s="39">
        <f>(G27/F!G27)*100</f>
        <v>28.234086242299796</v>
      </c>
      <c r="I27" s="33">
        <v>2.35</v>
      </c>
      <c r="J27" s="33">
        <f>(I27/F!I27)*100</f>
        <v>11.767651477215825</v>
      </c>
    </row>
    <row r="28" spans="1:10" s="34" customFormat="1" ht="15" customHeight="1" x14ac:dyDescent="0.2">
      <c r="A28" s="31">
        <v>22</v>
      </c>
      <c r="B28" s="32" t="s">
        <v>33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9">
        <f>(G28/F!G28)*100</f>
        <v>0</v>
      </c>
      <c r="I28" s="33">
        <v>0</v>
      </c>
      <c r="J28" s="33">
        <f>(I28/F!I28)*100</f>
        <v>0</v>
      </c>
    </row>
    <row r="29" spans="1:10" s="34" customFormat="1" ht="15" customHeight="1" x14ac:dyDescent="0.2">
      <c r="A29" s="31">
        <v>23</v>
      </c>
      <c r="B29" s="32" t="s">
        <v>34</v>
      </c>
      <c r="C29" s="33">
        <v>1.08</v>
      </c>
      <c r="D29" s="33">
        <f>(C29/F!C29)*100</f>
        <v>68.789808917197462</v>
      </c>
      <c r="E29" s="33">
        <v>1.08</v>
      </c>
      <c r="F29" s="33">
        <f>(E29/F!E29)*100</f>
        <v>67.924528301886795</v>
      </c>
      <c r="G29" s="33">
        <v>2.95</v>
      </c>
      <c r="H29" s="39">
        <f>(G29/F!G29)*100</f>
        <v>85.755813953488385</v>
      </c>
      <c r="I29" s="33">
        <v>1.0900000000000001</v>
      </c>
      <c r="J29" s="33">
        <f>(I29/F!I29)*100</f>
        <v>79.56204379562044</v>
      </c>
    </row>
    <row r="30" spans="1:10" s="34" customFormat="1" ht="15" customHeight="1" x14ac:dyDescent="0.2">
      <c r="A30" s="31">
        <v>24</v>
      </c>
      <c r="B30" s="32" t="s">
        <v>35</v>
      </c>
      <c r="C30" s="33">
        <v>0.59</v>
      </c>
      <c r="D30" s="33">
        <f>(C30/F!C30)*100</f>
        <v>0.90145148968678368</v>
      </c>
      <c r="E30" s="33">
        <v>1.17</v>
      </c>
      <c r="F30" s="33">
        <f>(E30/F!E30)*100</f>
        <v>1.6834532374100719</v>
      </c>
      <c r="G30" s="33">
        <v>0</v>
      </c>
      <c r="H30" s="39">
        <f>(G30/F!G30)*100</f>
        <v>0</v>
      </c>
      <c r="I30" s="33">
        <v>0.59</v>
      </c>
      <c r="J30" s="33">
        <f>(I30/F!I30)*100</f>
        <v>1.1928831378892033</v>
      </c>
    </row>
    <row r="31" spans="1:10" s="34" customFormat="1" ht="15" customHeight="1" x14ac:dyDescent="0.2">
      <c r="A31" s="31">
        <v>25</v>
      </c>
      <c r="B31" s="32" t="s">
        <v>36</v>
      </c>
      <c r="C31" s="33">
        <v>0.46</v>
      </c>
      <c r="D31" s="33">
        <v>0</v>
      </c>
      <c r="E31" s="33">
        <v>0</v>
      </c>
      <c r="F31" s="33">
        <v>0</v>
      </c>
      <c r="G31" s="33">
        <v>0.2</v>
      </c>
      <c r="H31" s="39">
        <f>(G31/F!G31)*100</f>
        <v>100</v>
      </c>
      <c r="I31" s="33">
        <v>0.4</v>
      </c>
      <c r="J31" s="33">
        <f>(I31/F!I31)*100</f>
        <v>100</v>
      </c>
    </row>
    <row r="32" spans="1:10" s="34" customFormat="1" ht="15" customHeight="1" x14ac:dyDescent="0.2">
      <c r="A32" s="31">
        <v>26</v>
      </c>
      <c r="B32" s="32" t="s">
        <v>37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9">
        <f>(G32/F!G32)*100</f>
        <v>0</v>
      </c>
      <c r="I32" s="33">
        <v>0</v>
      </c>
      <c r="J32" s="33">
        <f>(I32/F!I32)*100</f>
        <v>0</v>
      </c>
    </row>
    <row r="33" spans="1:10" s="34" customFormat="1" ht="15" customHeight="1" x14ac:dyDescent="0.2">
      <c r="A33" s="31">
        <v>27</v>
      </c>
      <c r="B33" s="32" t="s">
        <v>38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9">
        <f>(G33/F!G33)*100</f>
        <v>0</v>
      </c>
      <c r="I33" s="33">
        <v>0</v>
      </c>
      <c r="J33" s="33">
        <v>0</v>
      </c>
    </row>
    <row r="34" spans="1:10" s="34" customFormat="1" ht="15" customHeight="1" x14ac:dyDescent="0.2">
      <c r="A34" s="31">
        <v>28</v>
      </c>
      <c r="B34" s="32" t="s">
        <v>39</v>
      </c>
      <c r="C34" s="33">
        <v>0.02</v>
      </c>
      <c r="D34" s="33">
        <f>(C34/F!C34)*100</f>
        <v>1.5873015873015872</v>
      </c>
      <c r="E34" s="33">
        <v>0.02</v>
      </c>
      <c r="F34" s="33">
        <f>(E34/F!E34)*100</f>
        <v>0.40567951318458417</v>
      </c>
      <c r="G34" s="33">
        <v>0.02</v>
      </c>
      <c r="H34" s="39">
        <f>(G34/F!G34)*100</f>
        <v>0.15302218821729149</v>
      </c>
      <c r="I34" s="33">
        <v>0</v>
      </c>
      <c r="J34" s="33">
        <f>(I34/F!I34)*100</f>
        <v>0</v>
      </c>
    </row>
    <row r="35" spans="1:10" s="34" customFormat="1" ht="15" customHeight="1" x14ac:dyDescent="0.2">
      <c r="A35" s="31">
        <v>29</v>
      </c>
      <c r="B35" s="32" t="s">
        <v>40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9">
        <v>0</v>
      </c>
      <c r="I35" s="33">
        <v>0</v>
      </c>
      <c r="J35" s="33">
        <f>(I35/F!I35)*100</f>
        <v>0</v>
      </c>
    </row>
    <row r="36" spans="1:10" s="34" customFormat="1" ht="15" customHeight="1" x14ac:dyDescent="0.2">
      <c r="A36" s="31">
        <v>30</v>
      </c>
      <c r="B36" s="32" t="s">
        <v>41</v>
      </c>
      <c r="C36" s="33">
        <v>0</v>
      </c>
      <c r="D36" s="33">
        <f>(C36/F!C36)*100</f>
        <v>0</v>
      </c>
      <c r="E36" s="33">
        <v>0</v>
      </c>
      <c r="F36" s="33">
        <f>(E36/F!E36)*100</f>
        <v>0</v>
      </c>
      <c r="G36" s="33">
        <v>0</v>
      </c>
      <c r="H36" s="39">
        <f>(G36/F!G36)*100</f>
        <v>0</v>
      </c>
      <c r="I36" s="33">
        <v>0</v>
      </c>
      <c r="J36" s="33">
        <f>(I36/F!I36)*100</f>
        <v>0</v>
      </c>
    </row>
    <row r="37" spans="1:10" s="34" customFormat="1" ht="15" customHeight="1" x14ac:dyDescent="0.2">
      <c r="A37" s="31">
        <v>31</v>
      </c>
      <c r="B37" s="32" t="s">
        <v>42</v>
      </c>
      <c r="C37" s="33">
        <v>0</v>
      </c>
      <c r="D37" s="33">
        <v>0</v>
      </c>
      <c r="E37" s="33">
        <v>0</v>
      </c>
      <c r="F37" s="33">
        <f>(E37/F!E37)*100</f>
        <v>0</v>
      </c>
      <c r="G37" s="33">
        <v>1</v>
      </c>
      <c r="H37" s="39">
        <f>(G37/F!G37)*100</f>
        <v>14.285714285714285</v>
      </c>
      <c r="I37" s="33">
        <v>0.53</v>
      </c>
      <c r="J37" s="33">
        <f>(I37/F!I37)*100</f>
        <v>2.1685761047463172</v>
      </c>
    </row>
    <row r="38" spans="1:10" s="19" customFormat="1" ht="15" customHeight="1" x14ac:dyDescent="0.25">
      <c r="A38" s="60" t="s">
        <v>43</v>
      </c>
      <c r="B38" s="61"/>
      <c r="C38" s="36">
        <f>SUM(C19:C37)</f>
        <v>7.169999999999999</v>
      </c>
      <c r="D38" s="36">
        <f>(C38/F!C38)*100</f>
        <v>2.8098914449190731</v>
      </c>
      <c r="E38" s="36">
        <f>SUM(E19:E37)</f>
        <v>5.7299999999999995</v>
      </c>
      <c r="F38" s="36">
        <f>(E38/F!E38)*100</f>
        <v>1.6008269542381406</v>
      </c>
      <c r="G38" s="36">
        <f>SUM(G19:G37)</f>
        <v>48.860000000000007</v>
      </c>
      <c r="H38" s="36">
        <f>(G38/F!G38)*100</f>
        <v>7.8111011638316903</v>
      </c>
      <c r="I38" s="36">
        <f>SUM(I19:I37)</f>
        <v>46.540000000000006</v>
      </c>
      <c r="J38" s="36">
        <f>(I38/F!I38)*100</f>
        <v>7.0651101361711186</v>
      </c>
    </row>
    <row r="39" spans="1:10" s="34" customFormat="1" ht="15" customHeight="1" x14ac:dyDescent="0.2">
      <c r="A39" s="31">
        <v>32</v>
      </c>
      <c r="B39" s="32" t="s">
        <v>44</v>
      </c>
      <c r="C39" s="33">
        <v>26.66</v>
      </c>
      <c r="D39" s="33">
        <f>(C39/F!C39)*100</f>
        <v>22.566446588792957</v>
      </c>
      <c r="E39" s="33">
        <v>24.65</v>
      </c>
      <c r="F39" s="33">
        <f>(E39/F!E39)*100</f>
        <v>11.897866589439134</v>
      </c>
      <c r="G39" s="33">
        <v>6.65</v>
      </c>
      <c r="H39" s="39">
        <f>(G39/F!G39)*100</f>
        <v>4.0305473058973273</v>
      </c>
      <c r="I39" s="33">
        <v>34.22</v>
      </c>
      <c r="J39" s="33">
        <f>(I39/F!I39)*100</f>
        <v>14.753179564561329</v>
      </c>
    </row>
    <row r="40" spans="1:10" s="19" customFormat="1" ht="15" customHeight="1" x14ac:dyDescent="0.25">
      <c r="A40" s="60" t="s">
        <v>45</v>
      </c>
      <c r="B40" s="61"/>
      <c r="C40" s="36">
        <f>SUM(C39:C39)</f>
        <v>26.66</v>
      </c>
      <c r="D40" s="36">
        <f>(C40/F!C40)*100</f>
        <v>22.566446588792957</v>
      </c>
      <c r="E40" s="36">
        <f>SUM(E39:E39)</f>
        <v>24.65</v>
      </c>
      <c r="F40" s="36">
        <f>(E40/F!E40)*100</f>
        <v>11.897866589439134</v>
      </c>
      <c r="G40" s="36">
        <f>SUM(G39:G39)</f>
        <v>6.65</v>
      </c>
      <c r="H40" s="36">
        <f>(G40/F!G40)*100</f>
        <v>4.0305473058973273</v>
      </c>
      <c r="I40" s="36">
        <f>SUM(I39:I39)</f>
        <v>34.22</v>
      </c>
      <c r="J40" s="36">
        <f>(I40/F!I40)*100</f>
        <v>14.753179564561329</v>
      </c>
    </row>
    <row r="41" spans="1:10" s="34" customFormat="1" ht="15" customHeight="1" x14ac:dyDescent="0.2">
      <c r="A41" s="31">
        <v>33</v>
      </c>
      <c r="B41" s="32" t="s">
        <v>46</v>
      </c>
      <c r="C41" s="33">
        <v>12.47</v>
      </c>
      <c r="D41" s="33">
        <f>(C41/F!C41)*100</f>
        <v>7.3765158237207933</v>
      </c>
      <c r="E41" s="33">
        <v>14.02</v>
      </c>
      <c r="F41" s="33">
        <f>(E41/F!E41)*100</f>
        <v>13.211458725970598</v>
      </c>
      <c r="G41" s="33">
        <v>11.48</v>
      </c>
      <c r="H41" s="39">
        <f>(G41/F!G41)*100</f>
        <v>10.740013097576949</v>
      </c>
      <c r="I41" s="33">
        <v>14.92</v>
      </c>
      <c r="J41" s="33">
        <f>(I41/F!I41)*100</f>
        <v>11.396272532844485</v>
      </c>
    </row>
    <row r="42" spans="1:10" s="19" customFormat="1" ht="15" customHeight="1" x14ac:dyDescent="0.25">
      <c r="A42" s="60" t="s">
        <v>47</v>
      </c>
      <c r="B42" s="61"/>
      <c r="C42" s="36">
        <f>SUM(C41:C41)</f>
        <v>12.47</v>
      </c>
      <c r="D42" s="36">
        <f>(C42/F!C42)*100</f>
        <v>7.3765158237207933</v>
      </c>
      <c r="E42" s="36">
        <f>SUM(E41:E41)</f>
        <v>14.02</v>
      </c>
      <c r="F42" s="36">
        <f>(E42/F!E42)*100</f>
        <v>13.211458725970598</v>
      </c>
      <c r="G42" s="36">
        <f>SUM(G41:G41)</f>
        <v>11.48</v>
      </c>
      <c r="H42" s="36">
        <f>(G42/F!G42)*100</f>
        <v>10.740013097576949</v>
      </c>
      <c r="I42" s="36">
        <f>SUM(I41:I41)</f>
        <v>14.92</v>
      </c>
      <c r="J42" s="36">
        <f>(I42/F!I42)*100</f>
        <v>11.396272532844485</v>
      </c>
    </row>
    <row r="43" spans="1:10" s="34" customFormat="1" ht="15" customHeight="1" x14ac:dyDescent="0.2">
      <c r="A43" s="31">
        <v>34</v>
      </c>
      <c r="B43" s="32" t="s">
        <v>48</v>
      </c>
      <c r="C43" s="33">
        <v>0</v>
      </c>
      <c r="D43" s="33">
        <v>0</v>
      </c>
      <c r="E43" s="33">
        <v>0</v>
      </c>
      <c r="F43" s="33">
        <f>(E43/F!E43)*100</f>
        <v>0</v>
      </c>
      <c r="G43" s="33">
        <v>0</v>
      </c>
      <c r="H43" s="39">
        <f>(G43/F!G43)*100</f>
        <v>0</v>
      </c>
      <c r="I43" s="33">
        <v>0</v>
      </c>
      <c r="J43" s="33">
        <f>(I43/F!I43)*100</f>
        <v>0</v>
      </c>
    </row>
    <row r="44" spans="1:10" s="34" customFormat="1" ht="15" customHeight="1" x14ac:dyDescent="0.2">
      <c r="A44" s="31">
        <v>35</v>
      </c>
      <c r="B44" s="32" t="s">
        <v>49</v>
      </c>
      <c r="C44" s="33">
        <v>0</v>
      </c>
      <c r="D44" s="33">
        <v>0</v>
      </c>
      <c r="E44" s="33">
        <v>0</v>
      </c>
      <c r="F44" s="33">
        <v>0</v>
      </c>
      <c r="G44" s="33">
        <v>0.21</v>
      </c>
      <c r="H44" s="39">
        <f>(G44/F!G44)*100</f>
        <v>1.1075949367088607</v>
      </c>
      <c r="I44" s="33">
        <v>0.36</v>
      </c>
      <c r="J44" s="33">
        <f>(I44/F!I44)*100</f>
        <v>4.3269230769230766</v>
      </c>
    </row>
    <row r="45" spans="1:10" s="34" customFormat="1" ht="15" customHeight="1" x14ac:dyDescent="0.2">
      <c r="A45" s="31">
        <v>36</v>
      </c>
      <c r="B45" s="32" t="s">
        <v>50</v>
      </c>
      <c r="C45" s="33">
        <v>0.15</v>
      </c>
      <c r="D45" s="33">
        <f>(C45/F!C45)*100</f>
        <v>1.7182130584192439</v>
      </c>
      <c r="E45" s="33">
        <v>7.0000000000000007E-2</v>
      </c>
      <c r="F45" s="33">
        <f>(E45/F!E45)*100</f>
        <v>0.25408348457350272</v>
      </c>
      <c r="G45" s="33">
        <v>0.19</v>
      </c>
      <c r="H45" s="39">
        <f>(G45/F!G45)*100</f>
        <v>0.3597803446316985</v>
      </c>
      <c r="I45" s="33">
        <v>0.09</v>
      </c>
      <c r="J45" s="33">
        <f>(I45/F!I45)*100</f>
        <v>0.10250569476082005</v>
      </c>
    </row>
    <row r="46" spans="1:10" s="34" customFormat="1" ht="15" customHeight="1" x14ac:dyDescent="0.2">
      <c r="A46" s="31">
        <v>37</v>
      </c>
      <c r="B46" s="32" t="s">
        <v>51</v>
      </c>
      <c r="C46" s="33">
        <v>0</v>
      </c>
      <c r="D46" s="33">
        <v>0</v>
      </c>
      <c r="E46" s="33">
        <v>0</v>
      </c>
      <c r="F46" s="33">
        <f>(E46/F!E46)*100</f>
        <v>0</v>
      </c>
      <c r="G46" s="33">
        <v>0</v>
      </c>
      <c r="H46" s="39">
        <v>0</v>
      </c>
      <c r="I46" s="33">
        <v>0</v>
      </c>
      <c r="J46" s="33">
        <f>(I46/F!I46)*100</f>
        <v>0</v>
      </c>
    </row>
    <row r="47" spans="1:10" s="34" customFormat="1" ht="15" customHeight="1" x14ac:dyDescent="0.2">
      <c r="A47" s="31">
        <v>38</v>
      </c>
      <c r="B47" s="32" t="s">
        <v>52</v>
      </c>
      <c r="C47" s="33">
        <v>0.12</v>
      </c>
      <c r="D47" s="33">
        <f>(C47/F!C47)*100</f>
        <v>1.8292682926829267</v>
      </c>
      <c r="E47" s="33">
        <v>0</v>
      </c>
      <c r="F47" s="33">
        <v>0</v>
      </c>
      <c r="G47" s="33">
        <v>0.26</v>
      </c>
      <c r="H47" s="39">
        <f>(G47/F!G47)*100</f>
        <v>5.739514348785872</v>
      </c>
      <c r="I47" s="33">
        <v>0.68</v>
      </c>
      <c r="J47" s="33">
        <f>(I47/F!I47)*100</f>
        <v>3.5676810073452261</v>
      </c>
    </row>
    <row r="48" spans="1:10" s="34" customFormat="1" ht="15" customHeight="1" x14ac:dyDescent="0.2">
      <c r="A48" s="31">
        <v>39</v>
      </c>
      <c r="B48" s="32" t="s">
        <v>53</v>
      </c>
      <c r="C48" s="33">
        <v>0</v>
      </c>
      <c r="D48" s="33">
        <f>(C48/F!C48)*100</f>
        <v>0</v>
      </c>
      <c r="E48" s="33">
        <v>0</v>
      </c>
      <c r="F48" s="33">
        <f>(E48/F!E48)*100</f>
        <v>0</v>
      </c>
      <c r="G48" s="33">
        <v>0</v>
      </c>
      <c r="H48" s="39">
        <f>(G48/F!G48)*100</f>
        <v>0</v>
      </c>
      <c r="I48" s="33">
        <v>0</v>
      </c>
      <c r="J48" s="33">
        <f>(I48/F!I48)*100</f>
        <v>0</v>
      </c>
    </row>
    <row r="49" spans="1:10" s="34" customFormat="1" ht="15" customHeight="1" x14ac:dyDescent="0.2">
      <c r="A49" s="31">
        <v>40</v>
      </c>
      <c r="B49" s="32" t="s">
        <v>54</v>
      </c>
      <c r="C49" s="33">
        <v>0</v>
      </c>
      <c r="D49" s="33">
        <v>0</v>
      </c>
      <c r="E49" s="33">
        <v>0.17</v>
      </c>
      <c r="F49" s="33">
        <f>(E49/F!E49)*100</f>
        <v>10.11904761904762</v>
      </c>
      <c r="G49" s="33">
        <v>0.33</v>
      </c>
      <c r="H49" s="39">
        <f>(G49/F!G49)*100</f>
        <v>8.4398976982097178</v>
      </c>
      <c r="I49" s="33">
        <v>0.14000000000000001</v>
      </c>
      <c r="J49" s="33">
        <f>(I49/F!I49)*100</f>
        <v>10.447761194029852</v>
      </c>
    </row>
    <row r="50" spans="1:10" s="34" customFormat="1" ht="15" customHeight="1" x14ac:dyDescent="0.2">
      <c r="A50" s="31">
        <v>41</v>
      </c>
      <c r="B50" s="32" t="s">
        <v>55</v>
      </c>
      <c r="C50" s="33">
        <v>0</v>
      </c>
      <c r="D50" s="33">
        <v>0</v>
      </c>
      <c r="E50" s="33">
        <v>0</v>
      </c>
      <c r="F50" s="33">
        <f>(E50/F!E50)*100</f>
        <v>0</v>
      </c>
      <c r="G50" s="33">
        <v>0</v>
      </c>
      <c r="H50" s="39">
        <f>(G50/F!G50)*100</f>
        <v>0</v>
      </c>
      <c r="I50" s="33">
        <v>0</v>
      </c>
      <c r="J50" s="33">
        <f>(I50/F!I50)*100</f>
        <v>0</v>
      </c>
    </row>
    <row r="51" spans="1:10" s="19" customFormat="1" ht="15" customHeight="1" x14ac:dyDescent="0.25">
      <c r="A51" s="60" t="s">
        <v>56</v>
      </c>
      <c r="B51" s="61"/>
      <c r="C51" s="36">
        <f>SUM(C43:C50)</f>
        <v>0.27</v>
      </c>
      <c r="D51" s="36">
        <f>(C51/F!C51)*100</f>
        <v>1.7509727626459144</v>
      </c>
      <c r="E51" s="36">
        <f>SUM(E43:E50)</f>
        <v>0.24000000000000002</v>
      </c>
      <c r="F51" s="36">
        <f>(E51/F!E51)*100</f>
        <v>0.44809559372666175</v>
      </c>
      <c r="G51" s="36">
        <f>SUM(G43:G50)</f>
        <v>0.99</v>
      </c>
      <c r="H51" s="36">
        <f>(G51/F!G51)*100</f>
        <v>0.95569070373588172</v>
      </c>
      <c r="I51" s="36">
        <f>SUM(I43:I50)</f>
        <v>1.27</v>
      </c>
      <c r="J51" s="36">
        <f>(I51/F!I51)*100</f>
        <v>0.89911504424778788</v>
      </c>
    </row>
    <row r="52" spans="1:10" s="34" customFormat="1" ht="15" customHeight="1" x14ac:dyDescent="0.2">
      <c r="A52" s="31">
        <v>42</v>
      </c>
      <c r="B52" s="32" t="s">
        <v>57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9">
        <v>0</v>
      </c>
      <c r="I52" s="33">
        <v>0</v>
      </c>
      <c r="J52" s="33">
        <v>0</v>
      </c>
    </row>
    <row r="53" spans="1:10" s="34" customFormat="1" ht="15" customHeight="1" x14ac:dyDescent="0.2">
      <c r="A53" s="31">
        <v>43</v>
      </c>
      <c r="B53" s="32" t="s">
        <v>58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9">
        <v>0</v>
      </c>
      <c r="I53" s="33">
        <v>0</v>
      </c>
      <c r="J53" s="33">
        <v>0</v>
      </c>
    </row>
    <row r="54" spans="1:10" s="34" customFormat="1" ht="15" customHeight="1" x14ac:dyDescent="0.2">
      <c r="A54" s="31">
        <v>44</v>
      </c>
      <c r="B54" s="32" t="s">
        <v>59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9">
        <v>0</v>
      </c>
      <c r="I54" s="33">
        <v>0</v>
      </c>
      <c r="J54" s="33">
        <v>0</v>
      </c>
    </row>
    <row r="55" spans="1:10" s="34" customFormat="1" ht="15" customHeight="1" x14ac:dyDescent="0.2">
      <c r="A55" s="31">
        <v>45</v>
      </c>
      <c r="B55" s="32" t="s">
        <v>60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9">
        <v>0</v>
      </c>
      <c r="I55" s="33">
        <v>0</v>
      </c>
      <c r="J55" s="33">
        <v>0</v>
      </c>
    </row>
    <row r="56" spans="1:10" s="34" customFormat="1" ht="15" customHeight="1" x14ac:dyDescent="0.2">
      <c r="A56" s="31">
        <v>46</v>
      </c>
      <c r="B56" s="32" t="s">
        <v>61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9">
        <v>0</v>
      </c>
      <c r="I56" s="33">
        <v>0</v>
      </c>
      <c r="J56" s="33">
        <v>0</v>
      </c>
    </row>
    <row r="57" spans="1:10" s="34" customFormat="1" ht="15" customHeight="1" x14ac:dyDescent="0.2">
      <c r="A57" s="31">
        <v>47</v>
      </c>
      <c r="B57" s="32" t="s">
        <v>62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9">
        <v>0</v>
      </c>
      <c r="I57" s="33">
        <v>0</v>
      </c>
      <c r="J57" s="33">
        <v>0</v>
      </c>
    </row>
    <row r="58" spans="1:10" s="19" customFormat="1" ht="15" customHeight="1" x14ac:dyDescent="0.25">
      <c r="A58" s="60" t="s">
        <v>63</v>
      </c>
      <c r="B58" s="61"/>
      <c r="C58" s="36">
        <f>SUM(C52:C57)</f>
        <v>0</v>
      </c>
      <c r="D58" s="36">
        <v>0</v>
      </c>
      <c r="E58" s="36">
        <f>SUM(E52:E57)</f>
        <v>0</v>
      </c>
      <c r="F58" s="36">
        <v>0</v>
      </c>
      <c r="G58" s="36">
        <f>SUM(G52:G57)</f>
        <v>0</v>
      </c>
      <c r="H58" s="36">
        <v>0</v>
      </c>
      <c r="I58" s="36">
        <f>SUM(I52:I57)</f>
        <v>0</v>
      </c>
      <c r="J58" s="36">
        <v>0</v>
      </c>
    </row>
    <row r="59" spans="1:10" s="19" customFormat="1" ht="15" customHeight="1" x14ac:dyDescent="0.25">
      <c r="A59" s="60" t="s">
        <v>64</v>
      </c>
      <c r="B59" s="61"/>
      <c r="C59" s="36">
        <f>SUM(C18+C38+C40+C42+C51+C58)</f>
        <v>133.60000000000002</v>
      </c>
      <c r="D59" s="36">
        <f>(C59/F!C59)*100</f>
        <v>5.9221170681974336</v>
      </c>
      <c r="E59" s="36">
        <f>SUM(E18+E38+E40+E42+E51+E58)</f>
        <v>182.12000000000003</v>
      </c>
      <c r="F59" s="36">
        <f>(E59/F!E59)*100</f>
        <v>5.9955030435111833</v>
      </c>
      <c r="G59" s="36">
        <f>SUM(G18+G38+G40+G42+G51+G58)</f>
        <v>179.13000000000002</v>
      </c>
      <c r="H59" s="36">
        <f>(G59/F!G59)*100</f>
        <v>4.750665008234698</v>
      </c>
      <c r="I59" s="36">
        <f>SUM(I18+I38+I40+I42+I51+I58)</f>
        <v>210.87999999999997</v>
      </c>
      <c r="J59" s="36">
        <f>(I59/F!I59)*100</f>
        <v>5.1307504403764375</v>
      </c>
    </row>
  </sheetData>
  <sheetProtection selectLockedCells="1" selectUnlockedCells="1"/>
  <mergeCells count="17">
    <mergeCell ref="A58:B58"/>
    <mergeCell ref="A59:B59"/>
    <mergeCell ref="B3:B5"/>
    <mergeCell ref="A3:A5"/>
    <mergeCell ref="A18:B18"/>
    <mergeCell ref="A38:B38"/>
    <mergeCell ref="A40:B40"/>
    <mergeCell ref="A42:B42"/>
    <mergeCell ref="A51:B51"/>
    <mergeCell ref="K3:K5"/>
    <mergeCell ref="C1:J1"/>
    <mergeCell ref="A2:J2"/>
    <mergeCell ref="C4:D4"/>
    <mergeCell ref="E4:F4"/>
    <mergeCell ref="G4:H4"/>
    <mergeCell ref="I4:J4"/>
    <mergeCell ref="C3:J3"/>
  </mergeCells>
  <printOptions horizontalCentered="1" verticalCentered="1"/>
  <pageMargins left="0.35433070866141736" right="0.35433070866141736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Normal="100" zoomScaleSheetLayoutView="100" workbookViewId="0">
      <selection activeCell="I5" sqref="I5"/>
    </sheetView>
  </sheetViews>
  <sheetFormatPr defaultRowHeight="12.75" x14ac:dyDescent="0.2"/>
  <cols>
    <col min="1" max="1" width="5.7109375" style="4" customWidth="1"/>
    <col min="2" max="2" width="28.85546875" style="4" customWidth="1"/>
    <col min="3" max="7" width="12.140625" style="16" customWidth="1"/>
    <col min="8" max="9" width="12.140625" style="17" customWidth="1"/>
    <col min="10" max="10" width="12.140625" style="16" customWidth="1"/>
    <col min="11" max="11" width="5.28515625" style="16" customWidth="1"/>
    <col min="12" max="12" width="8.28515625" style="16" customWidth="1"/>
    <col min="13" max="206" width="9.140625" style="3" customWidth="1"/>
    <col min="207" max="208" width="9.140625" style="4" customWidth="1"/>
    <col min="209" max="16384" width="9.140625" style="4"/>
  </cols>
  <sheetData>
    <row r="1" spans="1:256" s="53" customFormat="1" ht="25.5" customHeight="1" x14ac:dyDescent="0.25">
      <c r="A1" s="53" t="s">
        <v>73</v>
      </c>
      <c r="C1" s="55" t="s">
        <v>68</v>
      </c>
      <c r="D1" s="70"/>
      <c r="E1" s="70"/>
      <c r="F1" s="70"/>
      <c r="G1" s="70"/>
      <c r="H1" s="70"/>
      <c r="I1" s="70"/>
      <c r="J1" s="70"/>
    </row>
    <row r="2" spans="1:256" ht="17.100000000000001" customHeight="1" x14ac:dyDescent="0.25">
      <c r="A2" s="76" t="str">
        <f>'C'!A2</f>
        <v xml:space="preserve"> DATA FOR THE YEAR ENDED DEC. 2022 DEC. 2022</v>
      </c>
      <c r="B2" s="76"/>
      <c r="C2" s="76"/>
      <c r="D2" s="76"/>
      <c r="E2" s="76"/>
      <c r="F2" s="76"/>
      <c r="G2" s="76"/>
      <c r="H2" s="76"/>
      <c r="I2" s="76"/>
      <c r="J2" s="76"/>
      <c r="K2" s="8"/>
      <c r="L2" s="3"/>
    </row>
    <row r="3" spans="1:256" s="10" customFormat="1" ht="29.25" customHeight="1" x14ac:dyDescent="0.25">
      <c r="A3" s="71" t="s">
        <v>3</v>
      </c>
      <c r="B3" s="69" t="s">
        <v>4</v>
      </c>
      <c r="C3" s="73" t="s">
        <v>74</v>
      </c>
      <c r="D3" s="74"/>
      <c r="E3" s="74"/>
      <c r="F3" s="74"/>
      <c r="G3" s="74"/>
      <c r="H3" s="74"/>
      <c r="I3" s="74"/>
      <c r="J3" s="75"/>
      <c r="K3" s="65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7" customHeight="1" x14ac:dyDescent="0.25">
      <c r="A4" s="71"/>
      <c r="B4" s="69"/>
      <c r="C4" s="68" t="str">
        <f>T11A!C4</f>
        <v>As on 31.3.2020</v>
      </c>
      <c r="D4" s="68"/>
      <c r="E4" s="68" t="str">
        <f>T11A!E4</f>
        <v>As on 31.3.2021</v>
      </c>
      <c r="F4" s="68"/>
      <c r="G4" s="68" t="str">
        <f>T11A!G4</f>
        <v>As on 31.3.2022</v>
      </c>
      <c r="H4" s="68"/>
      <c r="I4" s="68" t="s">
        <v>9</v>
      </c>
      <c r="J4" s="68"/>
      <c r="K4" s="65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66" customHeight="1" x14ac:dyDescent="0.25">
      <c r="A5" s="71"/>
      <c r="B5" s="69"/>
      <c r="C5" s="29" t="s">
        <v>86</v>
      </c>
      <c r="D5" s="41" t="s">
        <v>10</v>
      </c>
      <c r="E5" s="29" t="s">
        <v>86</v>
      </c>
      <c r="F5" s="41" t="s">
        <v>10</v>
      </c>
      <c r="G5" s="29" t="s">
        <v>86</v>
      </c>
      <c r="H5" s="41" t="s">
        <v>10</v>
      </c>
      <c r="I5" s="29" t="s">
        <v>86</v>
      </c>
      <c r="J5" s="41" t="s">
        <v>10</v>
      </c>
      <c r="K5" s="65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4" customFormat="1" ht="15" customHeight="1" x14ac:dyDescent="0.2">
      <c r="A6" s="31">
        <v>1</v>
      </c>
      <c r="B6" s="32" t="s">
        <v>11</v>
      </c>
      <c r="C6" s="33">
        <v>33.36</v>
      </c>
      <c r="D6" s="33">
        <f>(C6/F!C6)*100</f>
        <v>13.806232669784382</v>
      </c>
      <c r="E6" s="33">
        <v>105.27</v>
      </c>
      <c r="F6" s="33">
        <f>(E6/F!E6)*100</f>
        <v>27.063783839370643</v>
      </c>
      <c r="G6" s="33">
        <v>17.46</v>
      </c>
      <c r="H6" s="39">
        <f>(G6/F!G6)*100</f>
        <v>5.6366219008264471</v>
      </c>
      <c r="I6" s="39">
        <v>18.37</v>
      </c>
      <c r="J6" s="33">
        <f>(I6/F!I6)*100</f>
        <v>4.668598149842432</v>
      </c>
      <c r="K6" s="43"/>
      <c r="L6" s="43"/>
    </row>
    <row r="7" spans="1:256" s="34" customFormat="1" ht="15" customHeight="1" x14ac:dyDescent="0.2">
      <c r="A7" s="31">
        <v>2</v>
      </c>
      <c r="B7" s="32" t="s">
        <v>12</v>
      </c>
      <c r="C7" s="33">
        <v>13.37</v>
      </c>
      <c r="D7" s="33">
        <f>(C7/F!C7)*100</f>
        <v>5.7886305580811355</v>
      </c>
      <c r="E7" s="33">
        <v>37.659999999999997</v>
      </c>
      <c r="F7" s="33">
        <f>(E7/F!E7)*100</f>
        <v>13.001449975833735</v>
      </c>
      <c r="G7" s="33">
        <v>13.02</v>
      </c>
      <c r="H7" s="39">
        <f>(G7/F!G7)*100</f>
        <v>4.1059602649006619</v>
      </c>
      <c r="I7" s="39">
        <v>13.93</v>
      </c>
      <c r="J7" s="33">
        <f>(I7/F!I7)*100</f>
        <v>4.2481168613339024</v>
      </c>
      <c r="K7" s="43"/>
      <c r="L7" s="43"/>
    </row>
    <row r="8" spans="1:256" s="34" customFormat="1" ht="15" customHeight="1" x14ac:dyDescent="0.2">
      <c r="A8" s="31">
        <v>3</v>
      </c>
      <c r="B8" s="32" t="s">
        <v>13</v>
      </c>
      <c r="C8" s="33">
        <v>8.25</v>
      </c>
      <c r="D8" s="33">
        <f>(C8/F!C8)*100</f>
        <v>22.129828326180256</v>
      </c>
      <c r="E8" s="33">
        <v>5.85</v>
      </c>
      <c r="F8" s="33">
        <f>(E8/F!E8)*100</f>
        <v>25.965379494007983</v>
      </c>
      <c r="G8" s="33">
        <v>0</v>
      </c>
      <c r="H8" s="39">
        <f>(G8/F!G8)*100</f>
        <v>0</v>
      </c>
      <c r="I8" s="39">
        <v>0.57999999999999996</v>
      </c>
      <c r="J8" s="33">
        <f>(I8/F!I8)*100</f>
        <v>1.9385026737967912</v>
      </c>
      <c r="K8" s="43"/>
      <c r="L8" s="43"/>
    </row>
    <row r="9" spans="1:256" s="34" customFormat="1" ht="15" customHeight="1" x14ac:dyDescent="0.2">
      <c r="A9" s="31">
        <v>4</v>
      </c>
      <c r="B9" s="32" t="s">
        <v>14</v>
      </c>
      <c r="C9" s="33">
        <v>9.32</v>
      </c>
      <c r="D9" s="33">
        <f>(C9/F!C9)*100</f>
        <v>10.77456647398844</v>
      </c>
      <c r="E9" s="33">
        <v>71.78</v>
      </c>
      <c r="F9" s="33">
        <f>(E9/F!E9)*100</f>
        <v>69.655507035419703</v>
      </c>
      <c r="G9" s="33">
        <v>15.39</v>
      </c>
      <c r="H9" s="39">
        <f>(G9/F!G9)*100</f>
        <v>8.7752309271296625</v>
      </c>
      <c r="I9" s="39">
        <v>17.66</v>
      </c>
      <c r="J9" s="33">
        <f>(I9/F!I9)*100</f>
        <v>11.443753240020737</v>
      </c>
      <c r="K9" s="43"/>
      <c r="L9" s="43"/>
    </row>
    <row r="10" spans="1:256" s="34" customFormat="1" ht="15" customHeight="1" x14ac:dyDescent="0.2">
      <c r="A10" s="31">
        <v>5</v>
      </c>
      <c r="B10" s="32" t="s">
        <v>15</v>
      </c>
      <c r="C10" s="33">
        <v>25.6</v>
      </c>
      <c r="D10" s="33">
        <f>(C10/F!C10)*100</f>
        <v>6.9209765065289686</v>
      </c>
      <c r="E10" s="33">
        <v>32.69</v>
      </c>
      <c r="F10" s="33">
        <f>(E10/F!E10)*100</f>
        <v>8.9195088676671208</v>
      </c>
      <c r="G10" s="33">
        <v>21.9</v>
      </c>
      <c r="H10" s="39">
        <f>(G10/F!G10)*100</f>
        <v>5.5756403075513008</v>
      </c>
      <c r="I10" s="39">
        <v>24.25</v>
      </c>
      <c r="J10" s="33">
        <f>(I10/F!I10)*100</f>
        <v>4.8826158740385779</v>
      </c>
      <c r="K10" s="43"/>
      <c r="L10" s="43"/>
    </row>
    <row r="11" spans="1:256" s="34" customFormat="1" ht="15" customHeight="1" x14ac:dyDescent="0.2">
      <c r="A11" s="31">
        <v>6</v>
      </c>
      <c r="B11" s="32" t="s">
        <v>16</v>
      </c>
      <c r="C11" s="33">
        <v>0.91</v>
      </c>
      <c r="D11" s="33">
        <f>(C11/F!C11)*100</f>
        <v>17.913385826771655</v>
      </c>
      <c r="E11" s="33">
        <v>58.12</v>
      </c>
      <c r="F11" s="33">
        <f>(E11/F!E11)*100</f>
        <v>46.347687400318975</v>
      </c>
      <c r="G11" s="33">
        <v>6.92</v>
      </c>
      <c r="H11" s="39">
        <f>(G11/F!G11)*100</f>
        <v>4.4455865347552361</v>
      </c>
      <c r="I11" s="39">
        <v>5.36</v>
      </c>
      <c r="J11" s="33">
        <f>(I11/F!I11)*100</f>
        <v>3.0918320258421779</v>
      </c>
      <c r="K11" s="43"/>
      <c r="L11" s="43"/>
    </row>
    <row r="12" spans="1:256" s="34" customFormat="1" ht="15" customHeight="1" x14ac:dyDescent="0.2">
      <c r="A12" s="31">
        <v>7</v>
      </c>
      <c r="B12" s="32" t="s">
        <v>17</v>
      </c>
      <c r="C12" s="33">
        <v>2.14</v>
      </c>
      <c r="D12" s="33">
        <v>0</v>
      </c>
      <c r="E12" s="33">
        <v>0</v>
      </c>
      <c r="F12" s="33">
        <f>(E12/F!E12)*100</f>
        <v>0</v>
      </c>
      <c r="G12" s="33">
        <v>4.53</v>
      </c>
      <c r="H12" s="39">
        <f>(G12/F!G12)*100</f>
        <v>10.214205186020294</v>
      </c>
      <c r="I12" s="39">
        <v>4.7</v>
      </c>
      <c r="J12" s="33">
        <f>(I12/F!I12)*100</f>
        <v>11.040638947615692</v>
      </c>
      <c r="K12" s="43"/>
      <c r="L12" s="43"/>
    </row>
    <row r="13" spans="1:256" s="34" customFormat="1" ht="15" customHeight="1" x14ac:dyDescent="0.2">
      <c r="A13" s="31">
        <v>8</v>
      </c>
      <c r="B13" s="32" t="s">
        <v>18</v>
      </c>
      <c r="C13" s="33">
        <v>0.62</v>
      </c>
      <c r="D13" s="33">
        <f>(C13/F!C13)*100</f>
        <v>24.21875</v>
      </c>
      <c r="E13" s="33">
        <v>0.38</v>
      </c>
      <c r="F13" s="33">
        <f>(E13/F!E13)*100</f>
        <v>0.45093152960721494</v>
      </c>
      <c r="G13" s="33">
        <v>0.08</v>
      </c>
      <c r="H13" s="39">
        <f>(G13/F!G13)*100</f>
        <v>0.16691007719591069</v>
      </c>
      <c r="I13" s="39">
        <v>0.1</v>
      </c>
      <c r="J13" s="33">
        <f>(I13/F!I13)*100</f>
        <v>0.34106412005457026</v>
      </c>
      <c r="K13" s="43"/>
      <c r="L13" s="43"/>
    </row>
    <row r="14" spans="1:256" s="34" customFormat="1" ht="15" customHeight="1" x14ac:dyDescent="0.2">
      <c r="A14" s="31">
        <v>9</v>
      </c>
      <c r="B14" s="32" t="s">
        <v>19</v>
      </c>
      <c r="C14" s="33">
        <v>27.88</v>
      </c>
      <c r="D14" s="33">
        <f>(C14/F!C14)*100</f>
        <v>5.4769762690554762</v>
      </c>
      <c r="E14" s="33">
        <v>24.23</v>
      </c>
      <c r="F14" s="33">
        <f>(E14/F!E14)*100</f>
        <v>3.7202518040841395</v>
      </c>
      <c r="G14" s="33">
        <v>35.049999999999997</v>
      </c>
      <c r="H14" s="39">
        <f>(G14/F!G14)*100</f>
        <v>5.069717657949548</v>
      </c>
      <c r="I14" s="33">
        <v>33.06</v>
      </c>
      <c r="J14" s="33">
        <f>(I14/F!I14)*100</f>
        <v>4.7139007314673549</v>
      </c>
    </row>
    <row r="15" spans="1:256" s="34" customFormat="1" ht="15" customHeight="1" x14ac:dyDescent="0.2">
      <c r="A15" s="31">
        <v>10</v>
      </c>
      <c r="B15" s="32" t="s">
        <v>20</v>
      </c>
      <c r="C15" s="33">
        <v>20.53</v>
      </c>
      <c r="D15" s="33">
        <f>(C15/F!C15)*100</f>
        <v>9.5390762940247189</v>
      </c>
      <c r="E15" s="33">
        <v>17.100000000000001</v>
      </c>
      <c r="F15" s="33">
        <f>(E15/F!E15)*100</f>
        <v>9.0099583750461054</v>
      </c>
      <c r="G15" s="33">
        <v>13.75</v>
      </c>
      <c r="H15" s="39">
        <f>(G15/F!G15)*100</f>
        <v>5.9787807635446564</v>
      </c>
      <c r="I15" s="33">
        <v>18.399999999999999</v>
      </c>
      <c r="J15" s="33">
        <f>(I15/F!I15)*100</f>
        <v>13.102613401694793</v>
      </c>
    </row>
    <row r="16" spans="1:256" s="34" customFormat="1" ht="15" customHeight="1" x14ac:dyDescent="0.2">
      <c r="A16" s="31">
        <v>11</v>
      </c>
      <c r="B16" s="32" t="s">
        <v>21</v>
      </c>
      <c r="C16" s="33">
        <v>0</v>
      </c>
      <c r="D16" s="33">
        <v>0</v>
      </c>
      <c r="E16" s="33">
        <v>0</v>
      </c>
      <c r="F16" s="33">
        <f>(E16/F!E16)*100</f>
        <v>0</v>
      </c>
      <c r="G16" s="33">
        <v>17.62</v>
      </c>
      <c r="H16" s="39">
        <f>(G16/F!G16)*100</f>
        <v>14.070110995767788</v>
      </c>
      <c r="I16" s="33">
        <v>75.349999999999994</v>
      </c>
      <c r="J16" s="33">
        <f>(I16/F!I16)*100</f>
        <v>40.716524370474438</v>
      </c>
    </row>
    <row r="17" spans="1:10" s="34" customFormat="1" ht="15" customHeight="1" x14ac:dyDescent="0.2">
      <c r="A17" s="31">
        <v>12</v>
      </c>
      <c r="B17" s="32" t="s">
        <v>22</v>
      </c>
      <c r="C17" s="33">
        <v>0</v>
      </c>
      <c r="D17" s="33">
        <v>0</v>
      </c>
      <c r="E17" s="33">
        <v>18.82</v>
      </c>
      <c r="F17" s="33">
        <f>(E17/F!E17)*100</f>
        <v>30.908195105928726</v>
      </c>
      <c r="G17" s="33">
        <v>11.22</v>
      </c>
      <c r="H17" s="39">
        <f>(G17/F!G17)*100</f>
        <v>4.1823535989860963</v>
      </c>
      <c r="I17" s="33">
        <v>15.73</v>
      </c>
      <c r="J17" s="33">
        <f>(I17/F!I17)*100</f>
        <v>5.7638049173720267</v>
      </c>
    </row>
    <row r="18" spans="1:10" s="19" customFormat="1" ht="15" customHeight="1" x14ac:dyDescent="0.25">
      <c r="A18" s="60" t="s">
        <v>23</v>
      </c>
      <c r="B18" s="61"/>
      <c r="C18" s="36">
        <f>SUM(C6:C17)</f>
        <v>141.98000000000002</v>
      </c>
      <c r="D18" s="36">
        <f>(C18/F!C18)*100</f>
        <v>8.3607648233097986</v>
      </c>
      <c r="E18" s="36">
        <f>SUM(E6:E17)</f>
        <v>371.90000000000003</v>
      </c>
      <c r="F18" s="36">
        <f>(E18/F!E18)*100</f>
        <v>16.08000657209196</v>
      </c>
      <c r="G18" s="36">
        <f>SUM(G6:G17)</f>
        <v>156.94000000000003</v>
      </c>
      <c r="H18" s="36">
        <f>(G18/F!G18)*100</f>
        <v>5.6664404038069929</v>
      </c>
      <c r="I18" s="36">
        <f>SUM(I6:I17)</f>
        <v>227.48999999999998</v>
      </c>
      <c r="J18" s="36">
        <f>(I18/F!I18)*100</f>
        <v>7.7186684626790223</v>
      </c>
    </row>
    <row r="19" spans="1:10" s="34" customFormat="1" ht="15" customHeight="1" x14ac:dyDescent="0.2">
      <c r="A19" s="31">
        <v>13</v>
      </c>
      <c r="B19" s="32" t="s">
        <v>24</v>
      </c>
      <c r="C19" s="33">
        <v>4.93</v>
      </c>
      <c r="D19" s="33">
        <f>(C19/F!C19)*100</f>
        <v>5.1445267661483873</v>
      </c>
      <c r="E19" s="33">
        <v>3.91</v>
      </c>
      <c r="F19" s="33">
        <f>(E19/F!E19)*100</f>
        <v>5.5745651554034792</v>
      </c>
      <c r="G19" s="33">
        <v>2.08</v>
      </c>
      <c r="H19" s="39">
        <f>(G19/F!G19)*100</f>
        <v>2.1300563236047108</v>
      </c>
      <c r="I19" s="33">
        <v>10.02</v>
      </c>
      <c r="J19" s="33">
        <f>(I19/F!I19)*100</f>
        <v>17.154596815613765</v>
      </c>
    </row>
    <row r="20" spans="1:10" s="34" customFormat="1" ht="15" customHeight="1" x14ac:dyDescent="0.2">
      <c r="A20" s="31">
        <v>14</v>
      </c>
      <c r="B20" s="32" t="s">
        <v>25</v>
      </c>
      <c r="C20" s="33">
        <v>0</v>
      </c>
      <c r="D20" s="33">
        <v>0</v>
      </c>
      <c r="E20" s="33">
        <v>0</v>
      </c>
      <c r="F20" s="33">
        <f>(E20/F!E20)*100</f>
        <v>0</v>
      </c>
      <c r="G20" s="33">
        <v>47.14</v>
      </c>
      <c r="H20" s="39">
        <f>(G20/F!G20)*100</f>
        <v>95.059487799959669</v>
      </c>
      <c r="I20" s="33">
        <v>47.64</v>
      </c>
      <c r="J20" s="33">
        <f>(I20/F!I20)*100</f>
        <v>90.587564175698802</v>
      </c>
    </row>
    <row r="21" spans="1:10" s="34" customFormat="1" ht="15" customHeight="1" x14ac:dyDescent="0.2">
      <c r="A21" s="31">
        <v>15</v>
      </c>
      <c r="B21" s="32" t="s">
        <v>26</v>
      </c>
      <c r="C21" s="33">
        <v>0</v>
      </c>
      <c r="D21" s="33">
        <v>0</v>
      </c>
      <c r="E21" s="33">
        <v>0</v>
      </c>
      <c r="F21" s="33">
        <v>0</v>
      </c>
      <c r="G21" s="33">
        <v>0.15</v>
      </c>
      <c r="H21" s="39">
        <f>(G21/F!G21)*100</f>
        <v>20.833333333333336</v>
      </c>
      <c r="I21" s="33">
        <v>0</v>
      </c>
      <c r="J21" s="33">
        <f>(I21/F!I21)*100</f>
        <v>0</v>
      </c>
    </row>
    <row r="22" spans="1:10" s="34" customFormat="1" ht="15" customHeight="1" x14ac:dyDescent="0.2">
      <c r="A22" s="31">
        <v>16</v>
      </c>
      <c r="B22" s="32" t="s">
        <v>27</v>
      </c>
      <c r="C22" s="33">
        <v>0</v>
      </c>
      <c r="D22" s="33">
        <v>0</v>
      </c>
      <c r="E22" s="33">
        <v>0.14000000000000001</v>
      </c>
      <c r="F22" s="33">
        <f>(E22/F!E22)*100</f>
        <v>0.65727699530516437</v>
      </c>
      <c r="G22" s="33">
        <v>0.48</v>
      </c>
      <c r="H22" s="39">
        <f>(G22/F!G22)*100</f>
        <v>2.6607538802660753</v>
      </c>
      <c r="I22" s="33">
        <v>0.16</v>
      </c>
      <c r="J22" s="33">
        <f>(I22/F!I22)*100</f>
        <v>0.56657223796033995</v>
      </c>
    </row>
    <row r="23" spans="1:10" s="34" customFormat="1" ht="15" customHeight="1" x14ac:dyDescent="0.2">
      <c r="A23" s="31">
        <v>17</v>
      </c>
      <c r="B23" s="32" t="s">
        <v>28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9">
        <f>(G23/F!G23)*100</f>
        <v>0</v>
      </c>
      <c r="I23" s="33">
        <v>0.13</v>
      </c>
      <c r="J23" s="33">
        <f>(I23/F!I23)*100</f>
        <v>9.8484848484848477</v>
      </c>
    </row>
    <row r="24" spans="1:10" s="34" customFormat="1" ht="15" customHeight="1" x14ac:dyDescent="0.2">
      <c r="A24" s="31">
        <v>18</v>
      </c>
      <c r="B24" s="32" t="s">
        <v>29</v>
      </c>
      <c r="C24" s="33">
        <v>0.09</v>
      </c>
      <c r="D24" s="33">
        <f>(C24/F!C24)*100</f>
        <v>0.32304379038047376</v>
      </c>
      <c r="E24" s="33">
        <v>0.14000000000000001</v>
      </c>
      <c r="F24" s="33">
        <f>(E24/F!E24)*100</f>
        <v>0.12250612530626533</v>
      </c>
      <c r="G24" s="33">
        <v>8.24</v>
      </c>
      <c r="H24" s="39">
        <f>(G24/F!G24)*100</f>
        <v>5.3729786124152312</v>
      </c>
      <c r="I24" s="33">
        <v>26.39</v>
      </c>
      <c r="J24" s="33">
        <f>(I24/F!I24)*100</f>
        <v>17.01921836708371</v>
      </c>
    </row>
    <row r="25" spans="1:10" s="34" customFormat="1" ht="15" customHeight="1" x14ac:dyDescent="0.2">
      <c r="A25" s="31">
        <v>19</v>
      </c>
      <c r="B25" s="32" t="s">
        <v>30</v>
      </c>
      <c r="C25" s="33">
        <v>0</v>
      </c>
      <c r="D25" s="33">
        <v>0</v>
      </c>
      <c r="E25" s="33">
        <v>0</v>
      </c>
      <c r="F25" s="33">
        <v>0</v>
      </c>
      <c r="G25" s="33">
        <v>13.64</v>
      </c>
      <c r="H25" s="39">
        <f>(G25/F!G25)*100</f>
        <v>19.535949584646236</v>
      </c>
      <c r="I25" s="33">
        <v>10.050000000000001</v>
      </c>
      <c r="J25" s="33">
        <f>(I25/F!I25)*100</f>
        <v>22.584269662921351</v>
      </c>
    </row>
    <row r="26" spans="1:10" s="34" customFormat="1" ht="15" customHeight="1" x14ac:dyDescent="0.2">
      <c r="A26" s="31">
        <v>20</v>
      </c>
      <c r="B26" s="32" t="s">
        <v>31</v>
      </c>
      <c r="C26" s="33">
        <v>4.07</v>
      </c>
      <c r="D26" s="33">
        <f>(C26/F!C26)*100</f>
        <v>6.4572425828970337</v>
      </c>
      <c r="E26" s="33">
        <v>3.45</v>
      </c>
      <c r="F26" s="33">
        <f>(E26/F!E26)*100</f>
        <v>5.110354021626426</v>
      </c>
      <c r="G26" s="33">
        <v>4.9000000000000004</v>
      </c>
      <c r="H26" s="39">
        <f>(G26/F!G26)*100</f>
        <v>4.6907907332950414</v>
      </c>
      <c r="I26" s="33">
        <v>5.63</v>
      </c>
      <c r="J26" s="33">
        <f>(I26/F!I26)*100</f>
        <v>5.1396750045645421</v>
      </c>
    </row>
    <row r="27" spans="1:10" s="34" customFormat="1" ht="15" customHeight="1" x14ac:dyDescent="0.2">
      <c r="A27" s="31">
        <v>21</v>
      </c>
      <c r="B27" s="32" t="s">
        <v>32</v>
      </c>
      <c r="C27" s="33">
        <v>0</v>
      </c>
      <c r="D27" s="33">
        <v>0</v>
      </c>
      <c r="E27" s="33">
        <v>0</v>
      </c>
      <c r="F27" s="33">
        <v>0</v>
      </c>
      <c r="G27" s="33">
        <v>2.75</v>
      </c>
      <c r="H27" s="39">
        <f>(G27/F!G27)*100</f>
        <v>28.234086242299796</v>
      </c>
      <c r="I27" s="33">
        <v>2.4300000000000002</v>
      </c>
      <c r="J27" s="33">
        <f>(I27/F!I27)*100</f>
        <v>12.168252378567853</v>
      </c>
    </row>
    <row r="28" spans="1:10" s="34" customFormat="1" ht="15" customHeight="1" x14ac:dyDescent="0.2">
      <c r="A28" s="31">
        <v>22</v>
      </c>
      <c r="B28" s="32" t="s">
        <v>33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9">
        <f>(G28/F!G28)*100</f>
        <v>0</v>
      </c>
      <c r="I28" s="33">
        <v>0.02</v>
      </c>
      <c r="J28" s="33">
        <f>(I28/F!I28)*100</f>
        <v>4.3878894251864857E-2</v>
      </c>
    </row>
    <row r="29" spans="1:10" s="34" customFormat="1" ht="15" customHeight="1" x14ac:dyDescent="0.2">
      <c r="A29" s="31">
        <v>23</v>
      </c>
      <c r="B29" s="32" t="s">
        <v>34</v>
      </c>
      <c r="C29" s="33">
        <v>1.57</v>
      </c>
      <c r="D29" s="33">
        <f>(C29/F!C29)*100</f>
        <v>100</v>
      </c>
      <c r="E29" s="33">
        <v>1.59</v>
      </c>
      <c r="F29" s="33">
        <f>(E29/F!E29)*100</f>
        <v>100</v>
      </c>
      <c r="G29" s="33">
        <v>2.95</v>
      </c>
      <c r="H29" s="39">
        <f>(G29/F!G29)*100</f>
        <v>85.755813953488385</v>
      </c>
      <c r="I29" s="33">
        <v>1.0900000000000001</v>
      </c>
      <c r="J29" s="33">
        <f>(I29/F!I29)*100</f>
        <v>79.56204379562044</v>
      </c>
    </row>
    <row r="30" spans="1:10" s="34" customFormat="1" ht="15" customHeight="1" x14ac:dyDescent="0.2">
      <c r="A30" s="31">
        <v>24</v>
      </c>
      <c r="B30" s="32" t="s">
        <v>35</v>
      </c>
      <c r="C30" s="33">
        <v>19.510000000000002</v>
      </c>
      <c r="D30" s="33">
        <f>(C30/F!C30)*100</f>
        <v>29.809014514896869</v>
      </c>
      <c r="E30" s="33">
        <v>15.75</v>
      </c>
      <c r="F30" s="33">
        <f>(E30/F!E30)*100</f>
        <v>22.661870503597122</v>
      </c>
      <c r="G30" s="33">
        <v>0</v>
      </c>
      <c r="H30" s="39">
        <f>(G30/F!G30)*100</f>
        <v>0</v>
      </c>
      <c r="I30" s="33">
        <v>0.59</v>
      </c>
      <c r="J30" s="33">
        <f>(I30/F!I30)*100</f>
        <v>1.1928831378892033</v>
      </c>
    </row>
    <row r="31" spans="1:10" s="34" customFormat="1" ht="15" customHeight="1" x14ac:dyDescent="0.2">
      <c r="A31" s="31">
        <v>25</v>
      </c>
      <c r="B31" s="32" t="s">
        <v>36</v>
      </c>
      <c r="C31" s="33">
        <v>0.46</v>
      </c>
      <c r="D31" s="33">
        <v>0</v>
      </c>
      <c r="E31" s="33">
        <v>0</v>
      </c>
      <c r="F31" s="33">
        <v>0</v>
      </c>
      <c r="G31" s="33">
        <v>0.2</v>
      </c>
      <c r="H31" s="39">
        <f>(G31/F!G31)*100</f>
        <v>100</v>
      </c>
      <c r="I31" s="33">
        <v>0.4</v>
      </c>
      <c r="J31" s="33">
        <f>(I31/F!I31)*100</f>
        <v>100</v>
      </c>
    </row>
    <row r="32" spans="1:10" s="34" customFormat="1" ht="15" customHeight="1" x14ac:dyDescent="0.2">
      <c r="A32" s="31">
        <v>26</v>
      </c>
      <c r="B32" s="32" t="s">
        <v>37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9">
        <f>(G32/F!G32)*100</f>
        <v>0</v>
      </c>
      <c r="I32" s="33">
        <v>0</v>
      </c>
      <c r="J32" s="33">
        <f>(I32/F!I32)*100</f>
        <v>0</v>
      </c>
    </row>
    <row r="33" spans="1:10" s="34" customFormat="1" ht="15" customHeight="1" x14ac:dyDescent="0.2">
      <c r="A33" s="31">
        <v>27</v>
      </c>
      <c r="B33" s="32" t="s">
        <v>38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9">
        <f>(G33/F!G33)*100</f>
        <v>0</v>
      </c>
      <c r="I33" s="33">
        <v>0</v>
      </c>
      <c r="J33" s="33">
        <v>0</v>
      </c>
    </row>
    <row r="34" spans="1:10" s="34" customFormat="1" ht="15" customHeight="1" x14ac:dyDescent="0.2">
      <c r="A34" s="31">
        <v>28</v>
      </c>
      <c r="B34" s="32" t="s">
        <v>39</v>
      </c>
      <c r="C34" s="33">
        <v>0.32</v>
      </c>
      <c r="D34" s="33">
        <f>(C34/F!C34)*100</f>
        <v>25.396825396825395</v>
      </c>
      <c r="E34" s="33">
        <v>0.42</v>
      </c>
      <c r="F34" s="33">
        <f>(E34/F!E34)*100</f>
        <v>8.5192697768762677</v>
      </c>
      <c r="G34" s="33">
        <v>1.88</v>
      </c>
      <c r="H34" s="39">
        <f>(G34/F!G34)*100</f>
        <v>14.384085692425399</v>
      </c>
      <c r="I34" s="33">
        <v>0.49</v>
      </c>
      <c r="J34" s="33">
        <f>(I34/F!I34)*100</f>
        <v>19.758064516129032</v>
      </c>
    </row>
    <row r="35" spans="1:10" s="34" customFormat="1" ht="15" customHeight="1" x14ac:dyDescent="0.2">
      <c r="A35" s="31">
        <v>29</v>
      </c>
      <c r="B35" s="32" t="s">
        <v>40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9">
        <v>0</v>
      </c>
      <c r="I35" s="33">
        <v>0</v>
      </c>
      <c r="J35" s="33">
        <f>(I35/F!I35)*100</f>
        <v>0</v>
      </c>
    </row>
    <row r="36" spans="1:10" s="34" customFormat="1" ht="15" customHeight="1" x14ac:dyDescent="0.2">
      <c r="A36" s="31">
        <v>30</v>
      </c>
      <c r="B36" s="32" t="s">
        <v>41</v>
      </c>
      <c r="C36" s="33">
        <v>0</v>
      </c>
      <c r="D36" s="33">
        <f>(C36/F!C36)*100</f>
        <v>0</v>
      </c>
      <c r="E36" s="33">
        <v>0</v>
      </c>
      <c r="F36" s="33">
        <f>(E36/F!E36)*100</f>
        <v>0</v>
      </c>
      <c r="G36" s="33">
        <v>0</v>
      </c>
      <c r="H36" s="39">
        <f>(G36/F!G36)*100</f>
        <v>0</v>
      </c>
      <c r="I36" s="33">
        <v>0</v>
      </c>
      <c r="J36" s="33">
        <f>(I36/F!I36)*100</f>
        <v>0</v>
      </c>
    </row>
    <row r="37" spans="1:10" s="34" customFormat="1" ht="15" customHeight="1" x14ac:dyDescent="0.2">
      <c r="A37" s="31">
        <v>31</v>
      </c>
      <c r="B37" s="32" t="s">
        <v>42</v>
      </c>
      <c r="C37" s="33">
        <v>0</v>
      </c>
      <c r="D37" s="33">
        <v>0</v>
      </c>
      <c r="E37" s="33">
        <v>0</v>
      </c>
      <c r="F37" s="33">
        <f>(E37/F!E37)*100</f>
        <v>0</v>
      </c>
      <c r="G37" s="33">
        <v>1</v>
      </c>
      <c r="H37" s="39">
        <f>(G37/F!G37)*100</f>
        <v>14.285714285714285</v>
      </c>
      <c r="I37" s="33">
        <v>0.57999999999999996</v>
      </c>
      <c r="J37" s="33">
        <f>(I37/F!I37)*100</f>
        <v>2.3731587561374794</v>
      </c>
    </row>
    <row r="38" spans="1:10" s="19" customFormat="1" ht="15" customHeight="1" x14ac:dyDescent="0.25">
      <c r="A38" s="60" t="s">
        <v>43</v>
      </c>
      <c r="B38" s="61"/>
      <c r="C38" s="36">
        <f>SUM(C19:C37)</f>
        <v>30.950000000000003</v>
      </c>
      <c r="D38" s="36">
        <f>(C38/F!C38)*100</f>
        <v>12.129168789434496</v>
      </c>
      <c r="E38" s="36">
        <f>SUM(E19:E37)</f>
        <v>25.400000000000002</v>
      </c>
      <c r="F38" s="36">
        <f>(E38/F!E38)*100</f>
        <v>7.096161367827011</v>
      </c>
      <c r="G38" s="36">
        <f>SUM(G19:G37)</f>
        <v>85.41</v>
      </c>
      <c r="H38" s="36">
        <f>(G38/F!G38)*100</f>
        <v>13.654239672592396</v>
      </c>
      <c r="I38" s="36">
        <f>SUM(I19:I37)</f>
        <v>105.62</v>
      </c>
      <c r="J38" s="36">
        <f>(I38/F!I38)*100</f>
        <v>16.033883381658644</v>
      </c>
    </row>
    <row r="39" spans="1:10" s="34" customFormat="1" ht="15" customHeight="1" x14ac:dyDescent="0.2">
      <c r="A39" s="31">
        <v>32</v>
      </c>
      <c r="B39" s="32" t="s">
        <v>44</v>
      </c>
      <c r="C39" s="33">
        <v>26.74</v>
      </c>
      <c r="D39" s="33">
        <f>(C39/F!C39)*100</f>
        <v>22.634162857626546</v>
      </c>
      <c r="E39" s="33">
        <v>25.03</v>
      </c>
      <c r="F39" s="33">
        <f>(E39/F!E39)*100</f>
        <v>12.081281977024808</v>
      </c>
      <c r="G39" s="33">
        <v>7.03</v>
      </c>
      <c r="H39" s="39">
        <f>(G39/F!G39)*100</f>
        <v>4.2608642948057458</v>
      </c>
      <c r="I39" s="33">
        <v>63.24</v>
      </c>
      <c r="J39" s="33">
        <f>(I39/F!I39)*100</f>
        <v>27.264496658762667</v>
      </c>
    </row>
    <row r="40" spans="1:10" s="19" customFormat="1" ht="15" customHeight="1" x14ac:dyDescent="0.25">
      <c r="A40" s="60" t="s">
        <v>45</v>
      </c>
      <c r="B40" s="61"/>
      <c r="C40" s="36">
        <f>SUM(C39:C39)</f>
        <v>26.74</v>
      </c>
      <c r="D40" s="36">
        <f>(C40/F!C40)*100</f>
        <v>22.634162857626546</v>
      </c>
      <c r="E40" s="36">
        <f>SUM(E39:E39)</f>
        <v>25.03</v>
      </c>
      <c r="F40" s="36">
        <f>(E40/F!E40)*100</f>
        <v>12.081281977024808</v>
      </c>
      <c r="G40" s="36">
        <f>SUM(G39:G39)</f>
        <v>7.03</v>
      </c>
      <c r="H40" s="36">
        <f>(G40/F!G40)*100</f>
        <v>4.2608642948057458</v>
      </c>
      <c r="I40" s="36">
        <f>SUM(I39:I39)</f>
        <v>63.24</v>
      </c>
      <c r="J40" s="36">
        <f>(I40/F!I40)*100</f>
        <v>27.264496658762667</v>
      </c>
    </row>
    <row r="41" spans="1:10" s="34" customFormat="1" ht="15" customHeight="1" x14ac:dyDescent="0.2">
      <c r="A41" s="31">
        <v>33</v>
      </c>
      <c r="B41" s="32" t="s">
        <v>46</v>
      </c>
      <c r="C41" s="33">
        <v>15.6</v>
      </c>
      <c r="D41" s="33">
        <f>(C41/F!C41)*100</f>
        <v>9.2280390417036369</v>
      </c>
      <c r="E41" s="33">
        <v>19.579999999999998</v>
      </c>
      <c r="F41" s="33">
        <f>(E41/F!E41)*100</f>
        <v>18.450810403316996</v>
      </c>
      <c r="G41" s="33">
        <v>16.57</v>
      </c>
      <c r="H41" s="39">
        <f>(G41/F!G41)*100</f>
        <v>15.50191785948171</v>
      </c>
      <c r="I41" s="33">
        <v>27.26</v>
      </c>
      <c r="J41" s="33">
        <f>(I41/F!I41)*100</f>
        <v>20.82187595478155</v>
      </c>
    </row>
    <row r="42" spans="1:10" s="19" customFormat="1" ht="15" customHeight="1" x14ac:dyDescent="0.25">
      <c r="A42" s="60" t="s">
        <v>47</v>
      </c>
      <c r="B42" s="61"/>
      <c r="C42" s="36">
        <f>SUM(C41:C41)</f>
        <v>15.6</v>
      </c>
      <c r="D42" s="36">
        <f>(C42/F!C42)*100</f>
        <v>9.2280390417036369</v>
      </c>
      <c r="E42" s="36">
        <f>SUM(E41:E41)</f>
        <v>19.579999999999998</v>
      </c>
      <c r="F42" s="36">
        <f>(E42/F!E42)*100</f>
        <v>18.450810403316996</v>
      </c>
      <c r="G42" s="36">
        <f>SUM(G41:G41)</f>
        <v>16.57</v>
      </c>
      <c r="H42" s="36">
        <f>(G42/F!G42)*100</f>
        <v>15.50191785948171</v>
      </c>
      <c r="I42" s="36">
        <f>SUM(I41:I41)</f>
        <v>27.26</v>
      </c>
      <c r="J42" s="36">
        <f>(I42/F!I42)*100</f>
        <v>20.82187595478155</v>
      </c>
    </row>
    <row r="43" spans="1:10" s="34" customFormat="1" ht="15" customHeight="1" x14ac:dyDescent="0.2">
      <c r="A43" s="31">
        <v>34</v>
      </c>
      <c r="B43" s="32" t="s">
        <v>48</v>
      </c>
      <c r="C43" s="33">
        <v>0</v>
      </c>
      <c r="D43" s="33">
        <v>0</v>
      </c>
      <c r="E43" s="33">
        <v>0</v>
      </c>
      <c r="F43" s="33">
        <f>(E43/F!E43)*100</f>
        <v>0</v>
      </c>
      <c r="G43" s="33">
        <v>0</v>
      </c>
      <c r="H43" s="39">
        <f>(G43/F!G43)*100</f>
        <v>0</v>
      </c>
      <c r="I43" s="33">
        <v>0</v>
      </c>
      <c r="J43" s="33">
        <f>(I43/F!I43)*100</f>
        <v>0</v>
      </c>
    </row>
    <row r="44" spans="1:10" s="34" customFormat="1" ht="15" customHeight="1" x14ac:dyDescent="0.2">
      <c r="A44" s="31">
        <v>35</v>
      </c>
      <c r="B44" s="32" t="s">
        <v>49</v>
      </c>
      <c r="C44" s="33">
        <v>0</v>
      </c>
      <c r="D44" s="33">
        <v>0</v>
      </c>
      <c r="E44" s="33">
        <v>0</v>
      </c>
      <c r="F44" s="33">
        <v>0</v>
      </c>
      <c r="G44" s="33">
        <v>0.21</v>
      </c>
      <c r="H44" s="39">
        <f>(G44/F!G44)*100</f>
        <v>1.1075949367088607</v>
      </c>
      <c r="I44" s="33">
        <v>0.36</v>
      </c>
      <c r="J44" s="33">
        <f>(I44/F!I44)*100</f>
        <v>4.3269230769230766</v>
      </c>
    </row>
    <row r="45" spans="1:10" s="34" customFormat="1" ht="15" customHeight="1" x14ac:dyDescent="0.2">
      <c r="A45" s="31">
        <v>36</v>
      </c>
      <c r="B45" s="32" t="s">
        <v>50</v>
      </c>
      <c r="C45" s="33">
        <v>0.15</v>
      </c>
      <c r="D45" s="33">
        <f>(C45/F!C45)*100</f>
        <v>1.7182130584192439</v>
      </c>
      <c r="E45" s="33">
        <v>0.09</v>
      </c>
      <c r="F45" s="33">
        <f>(E45/F!E45)*100</f>
        <v>0.32667876588021777</v>
      </c>
      <c r="G45" s="33">
        <v>17.440000000000001</v>
      </c>
      <c r="H45" s="39">
        <f>(G45/F!G45)*100</f>
        <v>33.024048475667492</v>
      </c>
      <c r="I45" s="33">
        <v>20.6</v>
      </c>
      <c r="J45" s="33">
        <f>(I45/F!I45)*100</f>
        <v>23.462414578587701</v>
      </c>
    </row>
    <row r="46" spans="1:10" s="34" customFormat="1" ht="15" customHeight="1" x14ac:dyDescent="0.2">
      <c r="A46" s="31">
        <v>37</v>
      </c>
      <c r="B46" s="32" t="s">
        <v>51</v>
      </c>
      <c r="C46" s="33">
        <v>0</v>
      </c>
      <c r="D46" s="33">
        <v>0</v>
      </c>
      <c r="E46" s="33">
        <v>0</v>
      </c>
      <c r="F46" s="33">
        <f>(E46/F!E46)*100</f>
        <v>0</v>
      </c>
      <c r="G46" s="33">
        <v>0</v>
      </c>
      <c r="H46" s="39">
        <v>0</v>
      </c>
      <c r="I46" s="33">
        <v>0.52</v>
      </c>
      <c r="J46" s="33">
        <f>(I46/F!I46)*100</f>
        <v>30.057803468208093</v>
      </c>
    </row>
    <row r="47" spans="1:10" s="34" customFormat="1" ht="15" customHeight="1" x14ac:dyDescent="0.2">
      <c r="A47" s="31">
        <v>38</v>
      </c>
      <c r="B47" s="32" t="s">
        <v>52</v>
      </c>
      <c r="C47" s="33">
        <v>4.34</v>
      </c>
      <c r="D47" s="33">
        <f>(C47/F!C47)*100</f>
        <v>66.158536585365852</v>
      </c>
      <c r="E47" s="33">
        <v>0</v>
      </c>
      <c r="F47" s="33">
        <v>0</v>
      </c>
      <c r="G47" s="33">
        <v>0.26</v>
      </c>
      <c r="H47" s="39">
        <f>(G47/F!G47)*100</f>
        <v>5.739514348785872</v>
      </c>
      <c r="I47" s="33">
        <v>9.98</v>
      </c>
      <c r="J47" s="33">
        <f>(I47/F!I47)*100</f>
        <v>52.36096537250787</v>
      </c>
    </row>
    <row r="48" spans="1:10" s="34" customFormat="1" ht="15" customHeight="1" x14ac:dyDescent="0.2">
      <c r="A48" s="31">
        <v>39</v>
      </c>
      <c r="B48" s="32" t="s">
        <v>53</v>
      </c>
      <c r="C48" s="33">
        <v>0</v>
      </c>
      <c r="D48" s="33">
        <f>(C48/F!C48)*100</f>
        <v>0</v>
      </c>
      <c r="E48" s="33">
        <v>0</v>
      </c>
      <c r="F48" s="33">
        <f>(E48/F!E48)*100</f>
        <v>0</v>
      </c>
      <c r="G48" s="33">
        <v>0.16</v>
      </c>
      <c r="H48" s="39">
        <f>(G48/F!G48)*100</f>
        <v>4.7904191616766472</v>
      </c>
      <c r="I48" s="33">
        <v>1.1000000000000001</v>
      </c>
      <c r="J48" s="33">
        <f>(I48/F!I48)*100</f>
        <v>21.276595744680854</v>
      </c>
    </row>
    <row r="49" spans="1:10" s="34" customFormat="1" ht="15" customHeight="1" x14ac:dyDescent="0.2">
      <c r="A49" s="31">
        <v>40</v>
      </c>
      <c r="B49" s="32" t="s">
        <v>54</v>
      </c>
      <c r="C49" s="33">
        <v>0</v>
      </c>
      <c r="D49" s="33">
        <v>0</v>
      </c>
      <c r="E49" s="33">
        <v>0.17</v>
      </c>
      <c r="F49" s="33">
        <f>(E49/F!E49)*100</f>
        <v>10.11904761904762</v>
      </c>
      <c r="G49" s="33">
        <v>0.33</v>
      </c>
      <c r="H49" s="39">
        <f>(G49/F!G49)*100</f>
        <v>8.4398976982097178</v>
      </c>
      <c r="I49" s="33">
        <v>1.24</v>
      </c>
      <c r="J49" s="33">
        <f>(I49/F!I49)*100</f>
        <v>92.537313432835816</v>
      </c>
    </row>
    <row r="50" spans="1:10" s="34" customFormat="1" ht="15" customHeight="1" x14ac:dyDescent="0.2">
      <c r="A50" s="31">
        <v>41</v>
      </c>
      <c r="B50" s="32" t="s">
        <v>55</v>
      </c>
      <c r="C50" s="33">
        <v>0</v>
      </c>
      <c r="D50" s="33">
        <v>0</v>
      </c>
      <c r="E50" s="33">
        <v>0</v>
      </c>
      <c r="F50" s="33">
        <f>(E50/F!E50)*100</f>
        <v>0</v>
      </c>
      <c r="G50" s="33">
        <v>2.1</v>
      </c>
      <c r="H50" s="39">
        <f>(G50/F!G50)*100</f>
        <v>34.035656401944898</v>
      </c>
      <c r="I50" s="33">
        <v>2.0699999999999998</v>
      </c>
      <c r="J50" s="33">
        <f>(I50/F!I50)*100</f>
        <v>33.768352365415986</v>
      </c>
    </row>
    <row r="51" spans="1:10" s="19" customFormat="1" ht="15" customHeight="1" x14ac:dyDescent="0.25">
      <c r="A51" s="60" t="s">
        <v>56</v>
      </c>
      <c r="B51" s="61"/>
      <c r="C51" s="36">
        <f>SUM(C43:C50)</f>
        <v>4.49</v>
      </c>
      <c r="D51" s="36">
        <f>(C51/F!C51)*100</f>
        <v>29.11802853437095</v>
      </c>
      <c r="E51" s="36">
        <f>SUM(E43:E50)</f>
        <v>0.26</v>
      </c>
      <c r="F51" s="36">
        <f>(E51/F!E51)*100</f>
        <v>0.48543689320388356</v>
      </c>
      <c r="G51" s="36">
        <f>SUM(G43:G50)</f>
        <v>20.500000000000004</v>
      </c>
      <c r="H51" s="36">
        <f>(G51/F!G51)*100</f>
        <v>19.789554976349073</v>
      </c>
      <c r="I51" s="36">
        <f>SUM(I43:I50)</f>
        <v>35.870000000000005</v>
      </c>
      <c r="J51" s="36">
        <f>(I51/F!I51)*100</f>
        <v>25.394690265486737</v>
      </c>
    </row>
    <row r="52" spans="1:10" s="34" customFormat="1" ht="15" customHeight="1" x14ac:dyDescent="0.2">
      <c r="A52" s="31">
        <v>42</v>
      </c>
      <c r="B52" s="32" t="s">
        <v>57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9">
        <v>0</v>
      </c>
      <c r="I52" s="33">
        <v>0</v>
      </c>
      <c r="J52" s="33">
        <v>0</v>
      </c>
    </row>
    <row r="53" spans="1:10" s="34" customFormat="1" ht="15" customHeight="1" x14ac:dyDescent="0.2">
      <c r="A53" s="31">
        <v>43</v>
      </c>
      <c r="B53" s="32" t="s">
        <v>58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9">
        <v>0</v>
      </c>
      <c r="I53" s="33">
        <v>0</v>
      </c>
      <c r="J53" s="33">
        <v>0</v>
      </c>
    </row>
    <row r="54" spans="1:10" s="34" customFormat="1" ht="15" customHeight="1" x14ac:dyDescent="0.2">
      <c r="A54" s="31">
        <v>44</v>
      </c>
      <c r="B54" s="32" t="s">
        <v>59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9">
        <v>0</v>
      </c>
      <c r="I54" s="33">
        <v>0</v>
      </c>
      <c r="J54" s="33">
        <v>0</v>
      </c>
    </row>
    <row r="55" spans="1:10" s="34" customFormat="1" ht="15" customHeight="1" x14ac:dyDescent="0.2">
      <c r="A55" s="31">
        <v>45</v>
      </c>
      <c r="B55" s="32" t="s">
        <v>60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9">
        <v>0</v>
      </c>
      <c r="I55" s="33">
        <v>0</v>
      </c>
      <c r="J55" s="33">
        <v>0</v>
      </c>
    </row>
    <row r="56" spans="1:10" s="34" customFormat="1" ht="15" customHeight="1" x14ac:dyDescent="0.2">
      <c r="A56" s="31">
        <v>46</v>
      </c>
      <c r="B56" s="32" t="s">
        <v>61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9">
        <v>0</v>
      </c>
      <c r="I56" s="33">
        <v>0</v>
      </c>
      <c r="J56" s="33">
        <v>0</v>
      </c>
    </row>
    <row r="57" spans="1:10" s="34" customFormat="1" ht="15" customHeight="1" x14ac:dyDescent="0.2">
      <c r="A57" s="31">
        <v>47</v>
      </c>
      <c r="B57" s="32" t="s">
        <v>62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9">
        <v>0</v>
      </c>
      <c r="I57" s="33">
        <v>0</v>
      </c>
      <c r="J57" s="33">
        <v>0</v>
      </c>
    </row>
    <row r="58" spans="1:10" s="19" customFormat="1" ht="15" customHeight="1" x14ac:dyDescent="0.25">
      <c r="A58" s="60" t="s">
        <v>63</v>
      </c>
      <c r="B58" s="61"/>
      <c r="C58" s="36">
        <f>SUM(C52:C57)</f>
        <v>0</v>
      </c>
      <c r="D58" s="36">
        <v>0</v>
      </c>
      <c r="E58" s="36">
        <f>SUM(E52:E57)</f>
        <v>0</v>
      </c>
      <c r="F58" s="36">
        <v>0</v>
      </c>
      <c r="G58" s="36">
        <f>SUM(G52:G57)</f>
        <v>0</v>
      </c>
      <c r="H58" s="36">
        <v>0</v>
      </c>
      <c r="I58" s="36">
        <f>SUM(I52:I57)</f>
        <v>0</v>
      </c>
      <c r="J58" s="36">
        <v>0</v>
      </c>
    </row>
    <row r="59" spans="1:10" s="19" customFormat="1" ht="15" customHeight="1" x14ac:dyDescent="0.25">
      <c r="A59" s="60" t="s">
        <v>64</v>
      </c>
      <c r="B59" s="61"/>
      <c r="C59" s="36">
        <f>SUM(C18+C38+C40+C42+C51+C58)</f>
        <v>219.76000000000002</v>
      </c>
      <c r="D59" s="36">
        <f>(C59/F!C59)*100</f>
        <v>9.7413506505020049</v>
      </c>
      <c r="E59" s="36">
        <f>SUM(E18+E38+E40+E42+E51+E58)</f>
        <v>442.17</v>
      </c>
      <c r="F59" s="36">
        <f>(E59/F!E59)*100</f>
        <v>14.556509887707772</v>
      </c>
      <c r="G59" s="36">
        <f>SUM(G18+G38+G40+G42+G51+G58)</f>
        <v>286.45000000000005</v>
      </c>
      <c r="H59" s="36">
        <f>(G59/F!G59)*100</f>
        <v>7.5968737319758244</v>
      </c>
      <c r="I59" s="36">
        <f>SUM(I18+I38+I40+I42+I51+I58)</f>
        <v>459.48</v>
      </c>
      <c r="J59" s="36">
        <f>(I59/F!I59)*100</f>
        <v>11.179235642754959</v>
      </c>
    </row>
  </sheetData>
  <sheetProtection selectLockedCells="1" selectUnlockedCells="1"/>
  <mergeCells count="17">
    <mergeCell ref="A58:B58"/>
    <mergeCell ref="A59:B59"/>
    <mergeCell ref="B3:B5"/>
    <mergeCell ref="A3:A5"/>
    <mergeCell ref="A18:B18"/>
    <mergeCell ref="A38:B38"/>
    <mergeCell ref="A40:B40"/>
    <mergeCell ref="A42:B42"/>
    <mergeCell ref="A51:B51"/>
    <mergeCell ref="K3:K5"/>
    <mergeCell ref="C1:J1"/>
    <mergeCell ref="A2:J2"/>
    <mergeCell ref="C4:D4"/>
    <mergeCell ref="E4:F4"/>
    <mergeCell ref="G4:H4"/>
    <mergeCell ref="I4:J4"/>
    <mergeCell ref="C3:J3"/>
  </mergeCells>
  <printOptions horizontalCentered="1" verticalCentered="1"/>
  <pageMargins left="0.35433070866141736" right="0.35433070866141736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90" zoomScaleNormal="100" zoomScaleSheetLayoutView="90" workbookViewId="0">
      <pane ySplit="5" topLeftCell="A6" activePane="bottomLeft" state="frozen"/>
      <selection activeCell="I5" sqref="I5"/>
      <selection pane="bottomLeft" activeCell="I5" sqref="I5"/>
    </sheetView>
  </sheetViews>
  <sheetFormatPr defaultRowHeight="12.75" x14ac:dyDescent="0.2"/>
  <cols>
    <col min="1" max="1" width="5.7109375" style="2" customWidth="1"/>
    <col min="2" max="2" width="27.85546875" style="2" customWidth="1"/>
    <col min="3" max="7" width="14" style="5" customWidth="1"/>
    <col min="8" max="9" width="14" style="6" customWidth="1"/>
    <col min="10" max="10" width="14" style="5" customWidth="1"/>
    <col min="11" max="11" width="5.140625" style="5" customWidth="1"/>
    <col min="12" max="12" width="16.140625" style="5" customWidth="1"/>
    <col min="13" max="13" width="14.7109375" style="1" customWidth="1"/>
    <col min="14" max="14" width="14" style="1" customWidth="1"/>
    <col min="15" max="15" width="15.85546875" style="1" customWidth="1"/>
    <col min="16" max="206" width="9.140625" style="1" customWidth="1"/>
    <col min="207" max="208" width="9.140625" style="2" customWidth="1"/>
    <col min="209" max="16384" width="9.140625" style="2"/>
  </cols>
  <sheetData>
    <row r="1" spans="1:256" s="38" customFormat="1" ht="20.25" customHeight="1" x14ac:dyDescent="0.3">
      <c r="A1" s="38" t="s">
        <v>75</v>
      </c>
      <c r="C1" s="55" t="s">
        <v>76</v>
      </c>
      <c r="D1" s="56"/>
      <c r="E1" s="56"/>
      <c r="F1" s="56"/>
      <c r="G1" s="56"/>
      <c r="H1" s="56"/>
      <c r="I1" s="56"/>
      <c r="J1" s="56"/>
    </row>
    <row r="2" spans="1:256" s="19" customFormat="1" ht="16.5" customHeight="1" x14ac:dyDescent="0.25">
      <c r="A2" s="77" t="str">
        <f>'C'!A2</f>
        <v xml:space="preserve"> DATA FOR THE YEAR ENDED DEC. 2022 DEC. 2022</v>
      </c>
      <c r="B2" s="77"/>
      <c r="C2" s="77"/>
      <c r="D2" s="77"/>
      <c r="E2" s="77"/>
      <c r="F2" s="77"/>
      <c r="G2" s="77"/>
      <c r="H2" s="77"/>
      <c r="I2" s="77"/>
      <c r="J2" s="77"/>
      <c r="K2" s="20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</row>
    <row r="3" spans="1:256" s="10" customFormat="1" ht="24.75" customHeight="1" x14ac:dyDescent="0.25">
      <c r="A3" s="71" t="s">
        <v>3</v>
      </c>
      <c r="B3" s="69" t="s">
        <v>4</v>
      </c>
      <c r="C3" s="67" t="s">
        <v>77</v>
      </c>
      <c r="D3" s="67"/>
      <c r="E3" s="67"/>
      <c r="F3" s="67"/>
      <c r="G3" s="67"/>
      <c r="H3" s="67"/>
      <c r="I3" s="67"/>
      <c r="J3" s="67"/>
      <c r="K3" s="65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32.25" customHeight="1" x14ac:dyDescent="0.25">
      <c r="A4" s="71"/>
      <c r="B4" s="69"/>
      <c r="C4" s="68" t="str">
        <f>T11A!C4</f>
        <v>As on 31.3.2020</v>
      </c>
      <c r="D4" s="68"/>
      <c r="E4" s="68" t="str">
        <f>T11A!E4</f>
        <v>As on 31.3.2021</v>
      </c>
      <c r="F4" s="68"/>
      <c r="G4" s="68" t="str">
        <f>T11A!G4</f>
        <v>As on 31.3.2022</v>
      </c>
      <c r="H4" s="68"/>
      <c r="I4" s="68" t="s">
        <v>9</v>
      </c>
      <c r="J4" s="68"/>
      <c r="K4" s="65"/>
      <c r="L4" s="25" t="str">
        <f>C4</f>
        <v>As on 31.3.2020</v>
      </c>
      <c r="M4" s="26" t="str">
        <f>E4</f>
        <v>As on 31.3.2021</v>
      </c>
      <c r="N4" s="26" t="str">
        <f>G4</f>
        <v>As on 31.3.2022</v>
      </c>
      <c r="O4" s="26" t="str">
        <f>'C'!I4</f>
        <v>UP TO THE QUARTER</v>
      </c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66" customHeight="1" x14ac:dyDescent="0.25">
      <c r="A5" s="71"/>
      <c r="B5" s="69"/>
      <c r="C5" s="29" t="s">
        <v>86</v>
      </c>
      <c r="D5" s="41" t="s">
        <v>78</v>
      </c>
      <c r="E5" s="29" t="s">
        <v>86</v>
      </c>
      <c r="F5" s="41" t="s">
        <v>78</v>
      </c>
      <c r="G5" s="29" t="s">
        <v>86</v>
      </c>
      <c r="H5" s="41" t="s">
        <v>78</v>
      </c>
      <c r="I5" s="29" t="s">
        <v>86</v>
      </c>
      <c r="J5" s="41" t="s">
        <v>78</v>
      </c>
      <c r="K5" s="65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4" customFormat="1" ht="15" customHeight="1" x14ac:dyDescent="0.2">
      <c r="A6" s="31">
        <v>1</v>
      </c>
      <c r="B6" s="32" t="s">
        <v>11</v>
      </c>
      <c r="C6" s="33">
        <v>241.63</v>
      </c>
      <c r="D6" s="33">
        <f t="shared" ref="D6:D37" si="0">(C6/L6)*100</f>
        <v>3.219239495803917</v>
      </c>
      <c r="E6" s="33">
        <v>388.97</v>
      </c>
      <c r="F6" s="33">
        <f t="shared" ref="F6:F37" si="1">(E6/M6)*100</f>
        <v>7.3711698702460344</v>
      </c>
      <c r="G6" s="33">
        <v>309.76</v>
      </c>
      <c r="H6" s="39">
        <f t="shared" ref="H6:H37" si="2">(G6/N6)*100</f>
        <v>5.8781334800842551</v>
      </c>
      <c r="I6" s="39">
        <v>393.48</v>
      </c>
      <c r="J6" s="33">
        <f t="shared" ref="J6:J37" si="3">(I6/O6)*100</f>
        <v>6.1715479530907151</v>
      </c>
      <c r="K6" s="43"/>
      <c r="L6" s="43">
        <v>7505.81</v>
      </c>
      <c r="M6" s="34">
        <v>5276.91</v>
      </c>
      <c r="N6" s="34">
        <v>5269.7</v>
      </c>
      <c r="O6" s="34">
        <v>6375.71</v>
      </c>
    </row>
    <row r="7" spans="1:256" s="34" customFormat="1" ht="15" customHeight="1" x14ac:dyDescent="0.2">
      <c r="A7" s="31">
        <v>2</v>
      </c>
      <c r="B7" s="32" t="s">
        <v>12</v>
      </c>
      <c r="C7" s="33">
        <v>230.97</v>
      </c>
      <c r="D7" s="33">
        <f t="shared" si="0"/>
        <v>11.298464970209269</v>
      </c>
      <c r="E7" s="33">
        <v>289.66000000000003</v>
      </c>
      <c r="F7" s="33">
        <f t="shared" si="1"/>
        <v>12.531365185941477</v>
      </c>
      <c r="G7" s="33">
        <v>317.10000000000002</v>
      </c>
      <c r="H7" s="39">
        <f t="shared" si="2"/>
        <v>13.208592458064489</v>
      </c>
      <c r="I7" s="33">
        <v>327.91</v>
      </c>
      <c r="J7" s="33">
        <f t="shared" si="3"/>
        <v>12.903441599836302</v>
      </c>
      <c r="L7" s="34">
        <v>2044.26</v>
      </c>
      <c r="M7" s="34">
        <v>2311.48</v>
      </c>
      <c r="N7" s="34">
        <v>2400.71</v>
      </c>
      <c r="O7" s="34">
        <v>2541.2600000000002</v>
      </c>
    </row>
    <row r="8" spans="1:256" s="34" customFormat="1" ht="15" customHeight="1" x14ac:dyDescent="0.2">
      <c r="A8" s="31">
        <v>3</v>
      </c>
      <c r="B8" s="32" t="s">
        <v>13</v>
      </c>
      <c r="C8" s="33">
        <v>37.28</v>
      </c>
      <c r="D8" s="33">
        <f t="shared" si="0"/>
        <v>6.9470584946797613</v>
      </c>
      <c r="E8" s="33">
        <v>22.53</v>
      </c>
      <c r="F8" s="33">
        <f t="shared" si="1"/>
        <v>3.1484069312465066</v>
      </c>
      <c r="G8" s="33">
        <v>11.84</v>
      </c>
      <c r="H8" s="39">
        <f t="shared" si="2"/>
        <v>1.1987931069396351</v>
      </c>
      <c r="I8" s="33">
        <v>29.92</v>
      </c>
      <c r="J8" s="33">
        <f t="shared" si="3"/>
        <v>3.056679334722733</v>
      </c>
      <c r="L8" s="34">
        <v>536.63</v>
      </c>
      <c r="M8" s="34">
        <v>715.6</v>
      </c>
      <c r="N8" s="34">
        <v>987.66</v>
      </c>
      <c r="O8" s="34">
        <v>978.84</v>
      </c>
    </row>
    <row r="9" spans="1:256" s="34" customFormat="1" ht="15" customHeight="1" x14ac:dyDescent="0.2">
      <c r="A9" s="31">
        <v>4</v>
      </c>
      <c r="B9" s="32" t="s">
        <v>14</v>
      </c>
      <c r="C9" s="33">
        <v>86.5</v>
      </c>
      <c r="D9" s="33">
        <f t="shared" si="0"/>
        <v>7.5958481884121607</v>
      </c>
      <c r="E9" s="33">
        <v>103.05</v>
      </c>
      <c r="F9" s="33">
        <f t="shared" si="1"/>
        <v>7.1179907994529401</v>
      </c>
      <c r="G9" s="33">
        <v>175.38</v>
      </c>
      <c r="H9" s="39">
        <f t="shared" si="2"/>
        <v>10.235430065481539</v>
      </c>
      <c r="I9" s="33">
        <v>154.32</v>
      </c>
      <c r="J9" s="33">
        <f t="shared" si="3"/>
        <v>7.8143435131125205</v>
      </c>
      <c r="L9" s="34">
        <v>1138.78</v>
      </c>
      <c r="M9" s="34">
        <v>1447.74</v>
      </c>
      <c r="N9" s="34">
        <v>1713.46</v>
      </c>
      <c r="O9" s="34">
        <v>1974.83</v>
      </c>
    </row>
    <row r="10" spans="1:256" s="34" customFormat="1" ht="15" customHeight="1" x14ac:dyDescent="0.2">
      <c r="A10" s="31">
        <v>5</v>
      </c>
      <c r="B10" s="32" t="s">
        <v>15</v>
      </c>
      <c r="C10" s="33">
        <v>369.89</v>
      </c>
      <c r="D10" s="33">
        <f t="shared" si="0"/>
        <v>16.537309429069612</v>
      </c>
      <c r="E10" s="33">
        <v>366.5</v>
      </c>
      <c r="F10" s="33">
        <f t="shared" si="1"/>
        <v>14.4907480626285</v>
      </c>
      <c r="G10" s="33">
        <v>392.78</v>
      </c>
      <c r="H10" s="39">
        <f t="shared" si="2"/>
        <v>12.652242118520951</v>
      </c>
      <c r="I10" s="33">
        <v>496.66</v>
      </c>
      <c r="J10" s="33">
        <f t="shared" si="3"/>
        <v>16.105297633138015</v>
      </c>
      <c r="L10" s="34">
        <v>2236.6999999999998</v>
      </c>
      <c r="M10" s="34">
        <v>2529.1999999999998</v>
      </c>
      <c r="N10" s="34">
        <v>3104.43</v>
      </c>
      <c r="O10" s="34">
        <v>3083.83</v>
      </c>
    </row>
    <row r="11" spans="1:256" s="34" customFormat="1" ht="15" customHeight="1" x14ac:dyDescent="0.2">
      <c r="A11" s="31">
        <v>6</v>
      </c>
      <c r="B11" s="32" t="s">
        <v>16</v>
      </c>
      <c r="C11" s="33">
        <v>5.08</v>
      </c>
      <c r="D11" s="33">
        <f t="shared" si="0"/>
        <v>2.3757190291352943</v>
      </c>
      <c r="E11" s="33">
        <v>125.4</v>
      </c>
      <c r="F11" s="33">
        <f t="shared" si="1"/>
        <v>11.305139601345077</v>
      </c>
      <c r="G11" s="33">
        <v>155.66</v>
      </c>
      <c r="H11" s="39">
        <f t="shared" si="2"/>
        <v>13.536593850006955</v>
      </c>
      <c r="I11" s="33">
        <v>173.36</v>
      </c>
      <c r="J11" s="33">
        <f t="shared" si="3"/>
        <v>15.026697177726927</v>
      </c>
      <c r="L11" s="34">
        <v>213.83</v>
      </c>
      <c r="M11" s="34">
        <v>1109.23</v>
      </c>
      <c r="N11" s="34">
        <v>1149.92</v>
      </c>
      <c r="O11" s="34">
        <v>1153.68</v>
      </c>
    </row>
    <row r="12" spans="1:256" s="34" customFormat="1" ht="15" customHeight="1" x14ac:dyDescent="0.2">
      <c r="A12" s="31">
        <v>7</v>
      </c>
      <c r="B12" s="32" t="s">
        <v>17</v>
      </c>
      <c r="C12" s="33">
        <v>0</v>
      </c>
      <c r="D12" s="33">
        <f t="shared" si="0"/>
        <v>0</v>
      </c>
      <c r="E12" s="33">
        <v>2.61</v>
      </c>
      <c r="F12" s="33">
        <f t="shared" si="1"/>
        <v>0.65405337676982833</v>
      </c>
      <c r="G12" s="33">
        <v>44.35</v>
      </c>
      <c r="H12" s="39">
        <f t="shared" si="2"/>
        <v>11.1893228378242</v>
      </c>
      <c r="I12" s="33">
        <v>42.57</v>
      </c>
      <c r="J12" s="33">
        <f t="shared" si="3"/>
        <v>9.9955387541383924</v>
      </c>
      <c r="L12" s="34">
        <v>367</v>
      </c>
      <c r="M12" s="34">
        <v>399.05</v>
      </c>
      <c r="N12" s="34">
        <v>396.36</v>
      </c>
      <c r="O12" s="34">
        <v>425.89</v>
      </c>
    </row>
    <row r="13" spans="1:256" s="34" customFormat="1" ht="15" customHeight="1" x14ac:dyDescent="0.2">
      <c r="A13" s="31">
        <v>8</v>
      </c>
      <c r="B13" s="32" t="s">
        <v>18</v>
      </c>
      <c r="C13" s="33">
        <v>2.56</v>
      </c>
      <c r="D13" s="33">
        <f t="shared" si="0"/>
        <v>0.89245250130730347</v>
      </c>
      <c r="E13" s="33">
        <v>84.27</v>
      </c>
      <c r="F13" s="33">
        <f t="shared" si="1"/>
        <v>27.395968790637188</v>
      </c>
      <c r="G13" s="33">
        <v>47.93</v>
      </c>
      <c r="H13" s="39">
        <f t="shared" si="2"/>
        <v>19.037972672386399</v>
      </c>
      <c r="I13" s="33">
        <v>29.32</v>
      </c>
      <c r="J13" s="33">
        <f t="shared" si="3"/>
        <v>12.451163580771192</v>
      </c>
      <c r="L13" s="34">
        <v>286.85000000000002</v>
      </c>
      <c r="M13" s="34">
        <v>307.60000000000002</v>
      </c>
      <c r="N13" s="34">
        <v>251.76</v>
      </c>
      <c r="O13" s="34">
        <v>235.48</v>
      </c>
    </row>
    <row r="14" spans="1:256" s="34" customFormat="1" ht="15" customHeight="1" x14ac:dyDescent="0.2">
      <c r="A14" s="31">
        <v>9</v>
      </c>
      <c r="B14" s="32" t="s">
        <v>19</v>
      </c>
      <c r="C14" s="33">
        <v>509.04</v>
      </c>
      <c r="D14" s="33">
        <f t="shared" si="0"/>
        <v>18.660781711671419</v>
      </c>
      <c r="E14" s="33">
        <v>651.29999999999995</v>
      </c>
      <c r="F14" s="33">
        <f t="shared" si="1"/>
        <v>14.291827128797605</v>
      </c>
      <c r="G14" s="33">
        <v>691.36</v>
      </c>
      <c r="H14" s="39">
        <f t="shared" si="2"/>
        <v>13.602915135249999</v>
      </c>
      <c r="I14" s="33">
        <v>701.33</v>
      </c>
      <c r="J14" s="33">
        <f t="shared" si="3"/>
        <v>13.336008153765414</v>
      </c>
      <c r="L14" s="34">
        <v>2727.86</v>
      </c>
      <c r="M14" s="34">
        <v>4557.1499999999996</v>
      </c>
      <c r="N14" s="34">
        <v>5082.4399999999996</v>
      </c>
      <c r="O14" s="34">
        <v>5258.92</v>
      </c>
    </row>
    <row r="15" spans="1:256" s="34" customFormat="1" ht="15" customHeight="1" x14ac:dyDescent="0.2">
      <c r="A15" s="31">
        <v>10</v>
      </c>
      <c r="B15" s="32" t="s">
        <v>20</v>
      </c>
      <c r="C15" s="33">
        <v>215.22</v>
      </c>
      <c r="D15" s="33">
        <f t="shared" si="0"/>
        <v>3.0867951373151969</v>
      </c>
      <c r="E15" s="33">
        <v>189.79</v>
      </c>
      <c r="F15" s="33">
        <f t="shared" si="1"/>
        <v>2.2346717343873816</v>
      </c>
      <c r="G15" s="33">
        <v>229.98</v>
      </c>
      <c r="H15" s="39">
        <f t="shared" si="2"/>
        <v>2.1328411915272469</v>
      </c>
      <c r="I15" s="33">
        <v>140.43</v>
      </c>
      <c r="J15" s="33">
        <f t="shared" si="3"/>
        <v>1.3971744105064174</v>
      </c>
      <c r="L15" s="34">
        <v>6972.28</v>
      </c>
      <c r="M15" s="34">
        <v>8492.9699999999993</v>
      </c>
      <c r="N15" s="34">
        <v>10782.8</v>
      </c>
      <c r="O15" s="34">
        <v>10051</v>
      </c>
    </row>
    <row r="16" spans="1:256" s="34" customFormat="1" ht="15" customHeight="1" x14ac:dyDescent="0.2">
      <c r="A16" s="31">
        <v>11</v>
      </c>
      <c r="B16" s="32" t="s">
        <v>21</v>
      </c>
      <c r="C16" s="33">
        <v>0</v>
      </c>
      <c r="D16" s="33">
        <f t="shared" si="0"/>
        <v>0</v>
      </c>
      <c r="E16" s="33">
        <v>27.84</v>
      </c>
      <c r="F16" s="33">
        <f t="shared" si="1"/>
        <v>3.1118314424635329</v>
      </c>
      <c r="G16" s="33">
        <v>125.23</v>
      </c>
      <c r="H16" s="39">
        <f t="shared" si="2"/>
        <v>12.614073611474849</v>
      </c>
      <c r="I16" s="33">
        <v>185.06</v>
      </c>
      <c r="J16" s="33">
        <f t="shared" si="3"/>
        <v>16.871028616750689</v>
      </c>
      <c r="L16" s="34">
        <v>775.31</v>
      </c>
      <c r="M16" s="34">
        <v>894.65</v>
      </c>
      <c r="N16" s="34">
        <v>992.78</v>
      </c>
      <c r="O16" s="34">
        <v>1096.9100000000001</v>
      </c>
    </row>
    <row r="17" spans="1:15" s="34" customFormat="1" ht="15" customHeight="1" x14ac:dyDescent="0.2">
      <c r="A17" s="31">
        <v>12</v>
      </c>
      <c r="B17" s="32" t="s">
        <v>22</v>
      </c>
      <c r="C17" s="33">
        <v>0</v>
      </c>
      <c r="D17" s="33">
        <f t="shared" si="0"/>
        <v>0</v>
      </c>
      <c r="E17" s="33">
        <v>60.89</v>
      </c>
      <c r="F17" s="33">
        <f t="shared" si="1"/>
        <v>2.130160540428971</v>
      </c>
      <c r="G17" s="33">
        <v>268.27</v>
      </c>
      <c r="H17" s="39">
        <f t="shared" si="2"/>
        <v>8.7101214942954162</v>
      </c>
      <c r="I17" s="33">
        <v>272.91000000000003</v>
      </c>
      <c r="J17" s="33">
        <f t="shared" si="3"/>
        <v>8.9177823016772937</v>
      </c>
      <c r="L17" s="34">
        <v>2581.39</v>
      </c>
      <c r="M17" s="34">
        <v>2858.47</v>
      </c>
      <c r="N17" s="34">
        <v>3079.98</v>
      </c>
      <c r="O17" s="34">
        <v>3060.29</v>
      </c>
    </row>
    <row r="18" spans="1:15" s="19" customFormat="1" ht="15" customHeight="1" x14ac:dyDescent="0.25">
      <c r="A18" s="60" t="s">
        <v>23</v>
      </c>
      <c r="B18" s="61"/>
      <c r="C18" s="36">
        <f>SUM(C6:C17)</f>
        <v>1698.17</v>
      </c>
      <c r="D18" s="36">
        <f t="shared" si="0"/>
        <v>6.20071056388685</v>
      </c>
      <c r="E18" s="36">
        <f>SUM(E6:E17)</f>
        <v>2312.81</v>
      </c>
      <c r="F18" s="36">
        <f t="shared" si="1"/>
        <v>7.4848098951296187</v>
      </c>
      <c r="G18" s="36">
        <f>SUM(G6:G17)</f>
        <v>2769.6400000000003</v>
      </c>
      <c r="H18" s="36">
        <f t="shared" si="2"/>
        <v>7.8656139952288999</v>
      </c>
      <c r="I18" s="36">
        <f>SUM(I6:I17)</f>
        <v>2947.2699999999995</v>
      </c>
      <c r="J18" s="36">
        <f t="shared" si="3"/>
        <v>8.1333975777003573</v>
      </c>
      <c r="L18" s="44">
        <f>SUM(L6:L17)</f>
        <v>27386.7</v>
      </c>
      <c r="M18" s="44">
        <f>SUM(M6:M17)</f>
        <v>30900.050000000003</v>
      </c>
      <c r="N18" s="44">
        <f>SUM(N6:N17)</f>
        <v>35212</v>
      </c>
      <c r="O18" s="44">
        <f>SUM(O6:O17)</f>
        <v>36236.640000000007</v>
      </c>
    </row>
    <row r="19" spans="1:15" s="34" customFormat="1" ht="15" customHeight="1" x14ac:dyDescent="0.2">
      <c r="A19" s="31">
        <v>13</v>
      </c>
      <c r="B19" s="32" t="s">
        <v>24</v>
      </c>
      <c r="C19" s="33">
        <v>95.83</v>
      </c>
      <c r="D19" s="33">
        <f t="shared" si="0"/>
        <v>5.3492681946568723</v>
      </c>
      <c r="E19" s="33">
        <v>70.14</v>
      </c>
      <c r="F19" s="33">
        <f t="shared" si="1"/>
        <v>4.3163873794593135</v>
      </c>
      <c r="G19" s="33">
        <v>97.65</v>
      </c>
      <c r="H19" s="39">
        <f t="shared" si="2"/>
        <v>3.3776538708985635</v>
      </c>
      <c r="I19" s="33">
        <v>58.41</v>
      </c>
      <c r="J19" s="33">
        <f t="shared" si="3"/>
        <v>1.6623549601700773</v>
      </c>
      <c r="L19" s="34">
        <v>1791.46</v>
      </c>
      <c r="M19" s="34">
        <v>1624.97</v>
      </c>
      <c r="N19" s="34">
        <v>2891.06</v>
      </c>
      <c r="O19" s="34">
        <v>3513.69</v>
      </c>
    </row>
    <row r="20" spans="1:15" s="34" customFormat="1" ht="15" customHeight="1" x14ac:dyDescent="0.2">
      <c r="A20" s="31">
        <v>14</v>
      </c>
      <c r="B20" s="32" t="s">
        <v>25</v>
      </c>
      <c r="C20" s="33">
        <v>0</v>
      </c>
      <c r="D20" s="33">
        <f t="shared" si="0"/>
        <v>0</v>
      </c>
      <c r="E20" s="33">
        <v>6.35</v>
      </c>
      <c r="F20" s="33">
        <f t="shared" si="1"/>
        <v>0.48030013085342149</v>
      </c>
      <c r="G20" s="33">
        <v>49.59</v>
      </c>
      <c r="H20" s="39">
        <f t="shared" si="2"/>
        <v>4.9952656284626391</v>
      </c>
      <c r="I20" s="33">
        <v>52.59</v>
      </c>
      <c r="J20" s="33">
        <f t="shared" si="3"/>
        <v>5.4649181145564887</v>
      </c>
      <c r="L20" s="34">
        <v>1038.3399999999999</v>
      </c>
      <c r="M20" s="34">
        <v>1322.09</v>
      </c>
      <c r="N20" s="34">
        <v>992.74</v>
      </c>
      <c r="O20" s="34">
        <v>962.32</v>
      </c>
    </row>
    <row r="21" spans="1:15" s="34" customFormat="1" ht="15" customHeight="1" x14ac:dyDescent="0.2">
      <c r="A21" s="31">
        <v>15</v>
      </c>
      <c r="B21" s="32" t="s">
        <v>26</v>
      </c>
      <c r="C21" s="33">
        <v>0</v>
      </c>
      <c r="D21" s="33">
        <f t="shared" si="0"/>
        <v>0</v>
      </c>
      <c r="E21" s="33">
        <v>0</v>
      </c>
      <c r="F21" s="33">
        <f t="shared" si="1"/>
        <v>0</v>
      </c>
      <c r="G21" s="33">
        <v>0.72</v>
      </c>
      <c r="H21" s="39">
        <f t="shared" si="2"/>
        <v>0.92497430626927035</v>
      </c>
      <c r="I21" s="33">
        <v>2.15</v>
      </c>
      <c r="J21" s="33">
        <f t="shared" si="3"/>
        <v>2.4065368256100292</v>
      </c>
      <c r="L21" s="34">
        <v>51.4</v>
      </c>
      <c r="M21" s="34">
        <v>72.8</v>
      </c>
      <c r="N21" s="34">
        <v>77.84</v>
      </c>
      <c r="O21" s="34">
        <v>89.34</v>
      </c>
    </row>
    <row r="22" spans="1:15" s="34" customFormat="1" ht="15" customHeight="1" x14ac:dyDescent="0.2">
      <c r="A22" s="31">
        <v>16</v>
      </c>
      <c r="B22" s="32" t="s">
        <v>27</v>
      </c>
      <c r="C22" s="33">
        <v>0</v>
      </c>
      <c r="D22" s="33">
        <f t="shared" si="0"/>
        <v>0</v>
      </c>
      <c r="E22" s="33">
        <v>21.3</v>
      </c>
      <c r="F22" s="33">
        <f t="shared" si="1"/>
        <v>6.2300740004094894</v>
      </c>
      <c r="G22" s="33">
        <v>18.04</v>
      </c>
      <c r="H22" s="39">
        <f t="shared" si="2"/>
        <v>6.1479739631257875</v>
      </c>
      <c r="I22" s="33">
        <v>28.24</v>
      </c>
      <c r="J22" s="33">
        <f t="shared" si="3"/>
        <v>9.6968032139546043</v>
      </c>
      <c r="L22" s="34">
        <v>280.24</v>
      </c>
      <c r="M22" s="34">
        <v>341.89</v>
      </c>
      <c r="N22" s="34">
        <v>293.43</v>
      </c>
      <c r="O22" s="34">
        <v>291.23</v>
      </c>
    </row>
    <row r="23" spans="1:15" s="34" customFormat="1" ht="15" customHeight="1" x14ac:dyDescent="0.2">
      <c r="A23" s="31">
        <v>17</v>
      </c>
      <c r="B23" s="32" t="s">
        <v>28</v>
      </c>
      <c r="C23" s="33">
        <v>0</v>
      </c>
      <c r="D23" s="33">
        <f t="shared" si="0"/>
        <v>0</v>
      </c>
      <c r="E23" s="33">
        <v>0</v>
      </c>
      <c r="F23" s="33">
        <f t="shared" si="1"/>
        <v>0</v>
      </c>
      <c r="G23" s="33">
        <v>0.42</v>
      </c>
      <c r="H23" s="39">
        <f t="shared" si="2"/>
        <v>0.27598896044158233</v>
      </c>
      <c r="I23" s="33">
        <v>1.32</v>
      </c>
      <c r="J23" s="33">
        <f t="shared" si="3"/>
        <v>0.49794409445848592</v>
      </c>
      <c r="L23" s="34">
        <v>92.36</v>
      </c>
      <c r="M23" s="34">
        <v>86.98</v>
      </c>
      <c r="N23" s="34">
        <v>152.18</v>
      </c>
      <c r="O23" s="34">
        <v>265.08999999999997</v>
      </c>
    </row>
    <row r="24" spans="1:15" s="34" customFormat="1" ht="15" customHeight="1" x14ac:dyDescent="0.2">
      <c r="A24" s="31">
        <v>18</v>
      </c>
      <c r="B24" s="32" t="s">
        <v>29</v>
      </c>
      <c r="C24" s="33">
        <v>27.86</v>
      </c>
      <c r="D24" s="33">
        <f t="shared" si="0"/>
        <v>0.95177903421416721</v>
      </c>
      <c r="E24" s="33">
        <v>114.28</v>
      </c>
      <c r="F24" s="33">
        <f t="shared" si="1"/>
        <v>3.0777517438259139</v>
      </c>
      <c r="G24" s="33">
        <v>153.36000000000001</v>
      </c>
      <c r="H24" s="39">
        <f t="shared" si="2"/>
        <v>2.7124927482914267</v>
      </c>
      <c r="I24" s="33">
        <v>155.06</v>
      </c>
      <c r="J24" s="33">
        <f t="shared" si="3"/>
        <v>2.3276270993076862</v>
      </c>
      <c r="L24" s="34">
        <v>2927.15</v>
      </c>
      <c r="M24" s="34">
        <v>3713.1</v>
      </c>
      <c r="N24" s="34">
        <v>5653.84</v>
      </c>
      <c r="O24" s="34">
        <v>6661.72</v>
      </c>
    </row>
    <row r="25" spans="1:15" s="34" customFormat="1" ht="15" customHeight="1" x14ac:dyDescent="0.2">
      <c r="A25" s="31">
        <v>19</v>
      </c>
      <c r="B25" s="32" t="s">
        <v>30</v>
      </c>
      <c r="C25" s="33">
        <v>0</v>
      </c>
      <c r="D25" s="33">
        <f t="shared" si="0"/>
        <v>0</v>
      </c>
      <c r="E25" s="33">
        <v>0</v>
      </c>
      <c r="F25" s="33">
        <f t="shared" si="1"/>
        <v>0</v>
      </c>
      <c r="G25" s="33">
        <v>69.819999999999993</v>
      </c>
      <c r="H25" s="39">
        <f t="shared" si="2"/>
        <v>2.0596356256194834</v>
      </c>
      <c r="I25" s="33">
        <v>44.5</v>
      </c>
      <c r="J25" s="33">
        <f t="shared" si="3"/>
        <v>1.2164186448276237</v>
      </c>
      <c r="L25" s="34">
        <v>2349.34</v>
      </c>
      <c r="M25" s="34">
        <v>2668.91</v>
      </c>
      <c r="N25" s="34">
        <v>3389.92</v>
      </c>
      <c r="O25" s="34">
        <v>3658.28</v>
      </c>
    </row>
    <row r="26" spans="1:15" s="34" customFormat="1" ht="15" customHeight="1" x14ac:dyDescent="0.2">
      <c r="A26" s="31">
        <v>20</v>
      </c>
      <c r="B26" s="32" t="s">
        <v>31</v>
      </c>
      <c r="C26" s="33">
        <v>63.03</v>
      </c>
      <c r="D26" s="33">
        <f t="shared" si="0"/>
        <v>4.6553023029085487</v>
      </c>
      <c r="E26" s="33">
        <v>67.510000000000005</v>
      </c>
      <c r="F26" s="33">
        <f t="shared" si="1"/>
        <v>4.8458181400557008</v>
      </c>
      <c r="G26" s="33">
        <v>104.46</v>
      </c>
      <c r="H26" s="39">
        <f t="shared" si="2"/>
        <v>8.3881380838813797</v>
      </c>
      <c r="I26" s="33">
        <v>109.54</v>
      </c>
      <c r="J26" s="33">
        <f t="shared" si="3"/>
        <v>4.3758763537293222</v>
      </c>
      <c r="L26" s="34">
        <v>1353.94</v>
      </c>
      <c r="M26" s="34">
        <v>1393.16</v>
      </c>
      <c r="N26" s="34">
        <v>1245.33</v>
      </c>
      <c r="O26" s="34">
        <v>2503.27</v>
      </c>
    </row>
    <row r="27" spans="1:15" s="34" customFormat="1" ht="15" customHeight="1" x14ac:dyDescent="0.2">
      <c r="A27" s="31">
        <v>21</v>
      </c>
      <c r="B27" s="32" t="s">
        <v>32</v>
      </c>
      <c r="C27" s="33">
        <v>0</v>
      </c>
      <c r="D27" s="33">
        <v>0</v>
      </c>
      <c r="E27" s="33">
        <v>0</v>
      </c>
      <c r="F27" s="33">
        <f t="shared" si="1"/>
        <v>0</v>
      </c>
      <c r="G27" s="33">
        <v>9.74</v>
      </c>
      <c r="H27" s="39">
        <f t="shared" si="2"/>
        <v>2.2442396313364057</v>
      </c>
      <c r="I27" s="33">
        <v>19.97</v>
      </c>
      <c r="J27" s="33">
        <f t="shared" si="3"/>
        <v>3.3594643698270636</v>
      </c>
      <c r="L27" s="34">
        <v>0</v>
      </c>
      <c r="M27" s="34">
        <v>283.5</v>
      </c>
      <c r="N27" s="34">
        <v>434</v>
      </c>
      <c r="O27" s="34">
        <v>594.44000000000005</v>
      </c>
    </row>
    <row r="28" spans="1:15" s="34" customFormat="1" ht="15" customHeight="1" x14ac:dyDescent="0.2">
      <c r="A28" s="31">
        <v>22</v>
      </c>
      <c r="B28" s="32" t="s">
        <v>33</v>
      </c>
      <c r="C28" s="33">
        <v>0</v>
      </c>
      <c r="D28" s="33">
        <f t="shared" si="0"/>
        <v>0</v>
      </c>
      <c r="E28" s="33">
        <v>0</v>
      </c>
      <c r="F28" s="33">
        <f t="shared" si="1"/>
        <v>0</v>
      </c>
      <c r="G28" s="33">
        <v>21.07</v>
      </c>
      <c r="H28" s="39">
        <f t="shared" si="2"/>
        <v>1.1644100580270793</v>
      </c>
      <c r="I28" s="33">
        <v>45.58</v>
      </c>
      <c r="J28" s="33">
        <f t="shared" si="3"/>
        <v>2.4624128188089873</v>
      </c>
      <c r="L28" s="34">
        <v>1282.46</v>
      </c>
      <c r="M28" s="34">
        <v>1693.81</v>
      </c>
      <c r="N28" s="34">
        <v>1809.5</v>
      </c>
      <c r="O28" s="34">
        <v>1851.03</v>
      </c>
    </row>
    <row r="29" spans="1:15" s="34" customFormat="1" ht="15" customHeight="1" x14ac:dyDescent="0.2">
      <c r="A29" s="31">
        <v>23</v>
      </c>
      <c r="B29" s="32" t="s">
        <v>34</v>
      </c>
      <c r="C29" s="33">
        <v>1.57</v>
      </c>
      <c r="D29" s="33">
        <f t="shared" si="0"/>
        <v>13.3276740237691</v>
      </c>
      <c r="E29" s="33">
        <v>1.59</v>
      </c>
      <c r="F29" s="33">
        <f t="shared" si="1"/>
        <v>12.325581395348838</v>
      </c>
      <c r="G29" s="33">
        <v>3.44</v>
      </c>
      <c r="H29" s="39">
        <f t="shared" si="2"/>
        <v>29.401709401709404</v>
      </c>
      <c r="I29" s="33">
        <v>1.37</v>
      </c>
      <c r="J29" s="33">
        <f t="shared" si="3"/>
        <v>11.238720262510256</v>
      </c>
      <c r="L29" s="34">
        <v>11.78</v>
      </c>
      <c r="M29" s="34">
        <v>12.9</v>
      </c>
      <c r="N29" s="34">
        <v>11.7</v>
      </c>
      <c r="O29" s="34">
        <v>12.19</v>
      </c>
    </row>
    <row r="30" spans="1:15" s="34" customFormat="1" ht="15" customHeight="1" x14ac:dyDescent="0.2">
      <c r="A30" s="31">
        <v>24</v>
      </c>
      <c r="B30" s="32" t="s">
        <v>35</v>
      </c>
      <c r="C30" s="33">
        <v>65.45</v>
      </c>
      <c r="D30" s="33">
        <f t="shared" si="0"/>
        <v>17.02564902970709</v>
      </c>
      <c r="E30" s="33">
        <v>69.5</v>
      </c>
      <c r="F30" s="33">
        <f t="shared" si="1"/>
        <v>20.762382744816872</v>
      </c>
      <c r="G30" s="33">
        <v>49.31</v>
      </c>
      <c r="H30" s="39">
        <f t="shared" si="2"/>
        <v>14.993766533888772</v>
      </c>
      <c r="I30" s="33">
        <v>49.46</v>
      </c>
      <c r="J30" s="33">
        <f t="shared" si="3"/>
        <v>13.350969065486154</v>
      </c>
      <c r="L30" s="34">
        <v>384.42</v>
      </c>
      <c r="M30" s="34">
        <v>334.74</v>
      </c>
      <c r="N30" s="34">
        <v>328.87</v>
      </c>
      <c r="O30" s="34">
        <v>370.46</v>
      </c>
    </row>
    <row r="31" spans="1:15" s="34" customFormat="1" ht="15" customHeight="1" x14ac:dyDescent="0.2">
      <c r="A31" s="31">
        <v>25</v>
      </c>
      <c r="B31" s="32" t="s">
        <v>36</v>
      </c>
      <c r="C31" s="33">
        <v>0</v>
      </c>
      <c r="D31" s="33">
        <f t="shared" si="0"/>
        <v>0</v>
      </c>
      <c r="E31" s="33">
        <v>0</v>
      </c>
      <c r="F31" s="33">
        <f t="shared" si="1"/>
        <v>0</v>
      </c>
      <c r="G31" s="33">
        <v>0.2</v>
      </c>
      <c r="H31" s="39">
        <f t="shared" si="2"/>
        <v>7.6628352490421463</v>
      </c>
      <c r="I31" s="33">
        <v>0.4</v>
      </c>
      <c r="J31" s="33">
        <f t="shared" si="3"/>
        <v>17.621145374449341</v>
      </c>
      <c r="L31" s="34">
        <v>6.61</v>
      </c>
      <c r="M31" s="34">
        <v>18.010000000000002</v>
      </c>
      <c r="N31" s="34">
        <v>2.61</v>
      </c>
      <c r="O31" s="34">
        <v>2.27</v>
      </c>
    </row>
    <row r="32" spans="1:15" s="34" customFormat="1" ht="15" customHeight="1" x14ac:dyDescent="0.2">
      <c r="A32" s="31">
        <v>26</v>
      </c>
      <c r="B32" s="32" t="s">
        <v>37</v>
      </c>
      <c r="C32" s="33">
        <v>0</v>
      </c>
      <c r="D32" s="33">
        <f t="shared" si="0"/>
        <v>0</v>
      </c>
      <c r="E32" s="33">
        <v>0</v>
      </c>
      <c r="F32" s="33">
        <f t="shared" si="1"/>
        <v>0</v>
      </c>
      <c r="G32" s="33">
        <v>27.33</v>
      </c>
      <c r="H32" s="39">
        <f t="shared" si="2"/>
        <v>1.4213572843910733</v>
      </c>
      <c r="I32" s="33">
        <v>58.92</v>
      </c>
      <c r="J32" s="33">
        <f t="shared" si="3"/>
        <v>2.5915988563888277</v>
      </c>
      <c r="L32" s="34">
        <v>1328.75</v>
      </c>
      <c r="M32" s="34">
        <v>1465.47</v>
      </c>
      <c r="N32" s="34">
        <v>1922.81</v>
      </c>
      <c r="O32" s="34">
        <v>2273.5</v>
      </c>
    </row>
    <row r="33" spans="1:15" s="34" customFormat="1" ht="15" customHeight="1" x14ac:dyDescent="0.2">
      <c r="A33" s="31">
        <v>27</v>
      </c>
      <c r="B33" s="32" t="s">
        <v>38</v>
      </c>
      <c r="C33" s="33">
        <v>0</v>
      </c>
      <c r="D33" s="33">
        <v>0</v>
      </c>
      <c r="E33" s="33">
        <v>0</v>
      </c>
      <c r="F33" s="33">
        <f t="shared" si="1"/>
        <v>0</v>
      </c>
      <c r="G33" s="33">
        <v>0.01</v>
      </c>
      <c r="H33" s="39">
        <f t="shared" si="2"/>
        <v>0.17889087656529518</v>
      </c>
      <c r="I33" s="33">
        <v>0</v>
      </c>
      <c r="J33" s="33">
        <f t="shared" si="3"/>
        <v>0</v>
      </c>
      <c r="L33" s="34">
        <v>0</v>
      </c>
      <c r="M33" s="34">
        <v>25.74</v>
      </c>
      <c r="N33" s="34">
        <v>5.59</v>
      </c>
      <c r="O33" s="34">
        <v>1.84</v>
      </c>
    </row>
    <row r="34" spans="1:15" s="34" customFormat="1" ht="15" customHeight="1" x14ac:dyDescent="0.2">
      <c r="A34" s="31">
        <v>28</v>
      </c>
      <c r="B34" s="32" t="s">
        <v>39</v>
      </c>
      <c r="C34" s="33">
        <v>1.26</v>
      </c>
      <c r="D34" s="33">
        <f t="shared" si="0"/>
        <v>0.89058524173028009</v>
      </c>
      <c r="E34" s="33">
        <v>4.93</v>
      </c>
      <c r="F34" s="33">
        <f t="shared" si="1"/>
        <v>3.4269428611149726</v>
      </c>
      <c r="G34" s="33">
        <v>13.07</v>
      </c>
      <c r="H34" s="39">
        <f t="shared" si="2"/>
        <v>11.939344112542249</v>
      </c>
      <c r="I34" s="33">
        <v>2.48</v>
      </c>
      <c r="J34" s="33">
        <f t="shared" si="3"/>
        <v>1.7934625397743709</v>
      </c>
      <c r="L34" s="34">
        <v>141.47999999999999</v>
      </c>
      <c r="M34" s="34">
        <v>143.86000000000001</v>
      </c>
      <c r="N34" s="34">
        <v>109.47</v>
      </c>
      <c r="O34" s="34">
        <v>138.28</v>
      </c>
    </row>
    <row r="35" spans="1:15" s="34" customFormat="1" ht="15" customHeight="1" x14ac:dyDescent="0.2">
      <c r="A35" s="31">
        <v>29</v>
      </c>
      <c r="B35" s="32" t="s">
        <v>40</v>
      </c>
      <c r="C35" s="33">
        <v>0</v>
      </c>
      <c r="D35" s="33">
        <f t="shared" si="0"/>
        <v>0</v>
      </c>
      <c r="E35" s="33">
        <v>0</v>
      </c>
      <c r="F35" s="33">
        <f t="shared" si="1"/>
        <v>0</v>
      </c>
      <c r="G35" s="33">
        <v>0</v>
      </c>
      <c r="H35" s="39">
        <f t="shared" si="2"/>
        <v>0</v>
      </c>
      <c r="I35" s="33">
        <v>4.03</v>
      </c>
      <c r="J35" s="33">
        <f t="shared" si="3"/>
        <v>13.135593220338984</v>
      </c>
      <c r="L35" s="34">
        <v>6.94</v>
      </c>
      <c r="M35" s="34">
        <v>36.46</v>
      </c>
      <c r="N35" s="34">
        <v>34.409999999999997</v>
      </c>
      <c r="O35" s="34">
        <v>30.68</v>
      </c>
    </row>
    <row r="36" spans="1:15" s="34" customFormat="1" ht="15" customHeight="1" x14ac:dyDescent="0.2">
      <c r="A36" s="31">
        <v>30</v>
      </c>
      <c r="B36" s="32" t="s">
        <v>41</v>
      </c>
      <c r="C36" s="33">
        <v>0.17</v>
      </c>
      <c r="D36" s="33">
        <f t="shared" si="0"/>
        <v>3.6956521739130443</v>
      </c>
      <c r="E36" s="33">
        <v>0.34</v>
      </c>
      <c r="F36" s="33">
        <f t="shared" si="1"/>
        <v>3.1805425631431246</v>
      </c>
      <c r="G36" s="33">
        <v>0.28999999999999998</v>
      </c>
      <c r="H36" s="39">
        <f t="shared" si="2"/>
        <v>2.5305410122164047</v>
      </c>
      <c r="I36" s="33">
        <v>0.27</v>
      </c>
      <c r="J36" s="33">
        <f t="shared" si="3"/>
        <v>2.3076923076923079</v>
      </c>
      <c r="L36" s="34">
        <v>4.5999999999999996</v>
      </c>
      <c r="M36" s="34">
        <v>10.69</v>
      </c>
      <c r="N36" s="34">
        <v>11.46</v>
      </c>
      <c r="O36" s="34">
        <v>11.7</v>
      </c>
    </row>
    <row r="37" spans="1:15" s="34" customFormat="1" ht="15" customHeight="1" x14ac:dyDescent="0.2">
      <c r="A37" s="31">
        <v>31</v>
      </c>
      <c r="B37" s="32" t="s">
        <v>42</v>
      </c>
      <c r="C37" s="33">
        <v>0</v>
      </c>
      <c r="D37" s="33">
        <f t="shared" si="0"/>
        <v>0</v>
      </c>
      <c r="E37" s="33">
        <v>2</v>
      </c>
      <c r="F37" s="33">
        <f t="shared" si="1"/>
        <v>0.49875311720698251</v>
      </c>
      <c r="G37" s="33">
        <v>7</v>
      </c>
      <c r="H37" s="39">
        <f t="shared" si="2"/>
        <v>1.0852713178294573</v>
      </c>
      <c r="I37" s="33">
        <v>24.44</v>
      </c>
      <c r="J37" s="33">
        <f t="shared" si="3"/>
        <v>2.8471243345254598</v>
      </c>
      <c r="L37" s="34">
        <v>420</v>
      </c>
      <c r="M37" s="34">
        <v>401</v>
      </c>
      <c r="N37" s="34">
        <v>645</v>
      </c>
      <c r="O37" s="34">
        <v>858.41</v>
      </c>
    </row>
    <row r="38" spans="1:15" s="19" customFormat="1" ht="15" customHeight="1" x14ac:dyDescent="0.25">
      <c r="A38" s="60" t="s">
        <v>43</v>
      </c>
      <c r="B38" s="61"/>
      <c r="C38" s="36">
        <f>SUM(C19:C37)</f>
        <v>255.17</v>
      </c>
      <c r="D38" s="36">
        <f t="shared" ref="D38:D59" si="4">(C38/L38)*100</f>
        <v>1.8941792421946848</v>
      </c>
      <c r="E38" s="36">
        <f>SUM(E19:E37)</f>
        <v>357.93999999999994</v>
      </c>
      <c r="F38" s="36">
        <f t="shared" ref="F38:F59" si="5">(E38/M38)*100</f>
        <v>2.2871448580454543</v>
      </c>
      <c r="G38" s="36">
        <f>SUM(G19:G37)</f>
        <v>625.52000000000021</v>
      </c>
      <c r="H38" s="36">
        <f t="shared" ref="H38:H59" si="6">(G38/N38)*100</f>
        <v>3.1257620519134757</v>
      </c>
      <c r="I38" s="36">
        <f>SUM(I19:I37)</f>
        <v>658.73</v>
      </c>
      <c r="J38" s="36">
        <f t="shared" ref="J38:J59" si="7">(I38/O38)*100</f>
        <v>2.734483643243971</v>
      </c>
      <c r="L38" s="44">
        <f>SUM(L19:L37)</f>
        <v>13471.270000000004</v>
      </c>
      <c r="M38" s="44">
        <f>SUM(M19:M37)</f>
        <v>15650.079999999998</v>
      </c>
      <c r="N38" s="44">
        <f>SUM(N19:N37)</f>
        <v>20011.760000000002</v>
      </c>
      <c r="O38" s="44">
        <f>SUM(O19:O37)</f>
        <v>24089.739999999994</v>
      </c>
    </row>
    <row r="39" spans="1:15" s="34" customFormat="1" ht="15" customHeight="1" x14ac:dyDescent="0.2">
      <c r="A39" s="31">
        <v>32</v>
      </c>
      <c r="B39" s="32" t="s">
        <v>44</v>
      </c>
      <c r="C39" s="33">
        <v>118.14</v>
      </c>
      <c r="D39" s="33">
        <f t="shared" si="4"/>
        <v>5.184512289848203</v>
      </c>
      <c r="E39" s="33">
        <v>207.18</v>
      </c>
      <c r="F39" s="33">
        <f t="shared" si="5"/>
        <v>8.4779886567310765</v>
      </c>
      <c r="G39" s="33">
        <v>164.99</v>
      </c>
      <c r="H39" s="39">
        <f t="shared" si="6"/>
        <v>5.8762563485222996</v>
      </c>
      <c r="I39" s="33">
        <v>231.95</v>
      </c>
      <c r="J39" s="33">
        <f t="shared" si="7"/>
        <v>5.5524701849466895</v>
      </c>
      <c r="L39" s="34">
        <v>2278.71</v>
      </c>
      <c r="M39" s="34">
        <v>2443.7399999999998</v>
      </c>
      <c r="N39" s="34">
        <v>2807.74</v>
      </c>
      <c r="O39" s="34">
        <v>4177.42</v>
      </c>
    </row>
    <row r="40" spans="1:15" s="19" customFormat="1" ht="15" customHeight="1" x14ac:dyDescent="0.25">
      <c r="A40" s="60" t="s">
        <v>45</v>
      </c>
      <c r="B40" s="61"/>
      <c r="C40" s="36">
        <f>SUM(C39:C39)</f>
        <v>118.14</v>
      </c>
      <c r="D40" s="36">
        <f t="shared" si="4"/>
        <v>5.184512289848203</v>
      </c>
      <c r="E40" s="36">
        <f>SUM(E39:E39)</f>
        <v>207.18</v>
      </c>
      <c r="F40" s="36">
        <f t="shared" si="5"/>
        <v>8.4779886567310765</v>
      </c>
      <c r="G40" s="36">
        <f>SUM(G39:G39)</f>
        <v>164.99</v>
      </c>
      <c r="H40" s="36">
        <f t="shared" si="6"/>
        <v>5.8762563485222996</v>
      </c>
      <c r="I40" s="36">
        <f>SUM(I39:I39)</f>
        <v>231.95</v>
      </c>
      <c r="J40" s="36">
        <f t="shared" si="7"/>
        <v>5.5524701849466895</v>
      </c>
      <c r="L40" s="44">
        <f>SUM(L39)</f>
        <v>2278.71</v>
      </c>
      <c r="M40" s="44">
        <f>SUM(M39)</f>
        <v>2443.7399999999998</v>
      </c>
      <c r="N40" s="44">
        <f>SUM(N39)</f>
        <v>2807.74</v>
      </c>
      <c r="O40" s="44">
        <f>SUM(O39)</f>
        <v>4177.42</v>
      </c>
    </row>
    <row r="41" spans="1:15" s="34" customFormat="1" ht="15" customHeight="1" x14ac:dyDescent="0.2">
      <c r="A41" s="31">
        <v>33</v>
      </c>
      <c r="B41" s="32" t="s">
        <v>46</v>
      </c>
      <c r="C41" s="33">
        <v>169.05</v>
      </c>
      <c r="D41" s="33">
        <f t="shared" si="4"/>
        <v>7.2478059362981959</v>
      </c>
      <c r="E41" s="33">
        <v>106.12</v>
      </c>
      <c r="F41" s="33">
        <f t="shared" si="5"/>
        <v>3.7522629554197788</v>
      </c>
      <c r="G41" s="33">
        <v>106.89</v>
      </c>
      <c r="H41" s="39">
        <f t="shared" si="6"/>
        <v>3.7151864197058857</v>
      </c>
      <c r="I41" s="33">
        <v>130.91999999999999</v>
      </c>
      <c r="J41" s="33">
        <f t="shared" si="7"/>
        <v>3.7345641154371676</v>
      </c>
      <c r="L41" s="34">
        <v>2332.4299999999998</v>
      </c>
      <c r="M41" s="34">
        <v>2828.16</v>
      </c>
      <c r="N41" s="34">
        <v>2877.11</v>
      </c>
      <c r="O41" s="34">
        <v>3505.63</v>
      </c>
    </row>
    <row r="42" spans="1:15" s="19" customFormat="1" ht="15" customHeight="1" x14ac:dyDescent="0.25">
      <c r="A42" s="60" t="s">
        <v>47</v>
      </c>
      <c r="B42" s="61"/>
      <c r="C42" s="36">
        <f>SUM(C41:C41)</f>
        <v>169.05</v>
      </c>
      <c r="D42" s="36">
        <f t="shared" si="4"/>
        <v>7.2478059362981959</v>
      </c>
      <c r="E42" s="36">
        <f>SUM(E41:E41)</f>
        <v>106.12</v>
      </c>
      <c r="F42" s="36">
        <f t="shared" si="5"/>
        <v>3.7522629554197788</v>
      </c>
      <c r="G42" s="36">
        <f>SUM(G41:G41)</f>
        <v>106.89</v>
      </c>
      <c r="H42" s="36">
        <f t="shared" si="6"/>
        <v>3.7151864197058857</v>
      </c>
      <c r="I42" s="36">
        <f>SUM(I41:I41)</f>
        <v>130.91999999999999</v>
      </c>
      <c r="J42" s="36">
        <f t="shared" si="7"/>
        <v>3.7345641154371676</v>
      </c>
      <c r="L42" s="44">
        <f>SUM(L41)</f>
        <v>2332.4299999999998</v>
      </c>
      <c r="M42" s="44">
        <f>SUM(M41)</f>
        <v>2828.16</v>
      </c>
      <c r="N42" s="44">
        <f>SUM(N41)</f>
        <v>2877.11</v>
      </c>
      <c r="O42" s="44">
        <f>SUM(O41)</f>
        <v>3505.63</v>
      </c>
    </row>
    <row r="43" spans="1:15" s="34" customFormat="1" ht="15" customHeight="1" x14ac:dyDescent="0.2">
      <c r="A43" s="31">
        <v>34</v>
      </c>
      <c r="B43" s="32" t="s">
        <v>48</v>
      </c>
      <c r="C43" s="33">
        <v>0</v>
      </c>
      <c r="D43" s="33">
        <f t="shared" si="4"/>
        <v>0</v>
      </c>
      <c r="E43" s="33">
        <v>21.73</v>
      </c>
      <c r="F43" s="33">
        <f t="shared" si="5"/>
        <v>4.264128728414442</v>
      </c>
      <c r="G43" s="33">
        <v>13.87</v>
      </c>
      <c r="H43" s="39">
        <f t="shared" si="6"/>
        <v>1.6961796213862936</v>
      </c>
      <c r="I43" s="33">
        <v>11.7</v>
      </c>
      <c r="J43" s="33">
        <f t="shared" si="7"/>
        <v>1.2733307939271914</v>
      </c>
      <c r="L43" s="34">
        <v>373.29</v>
      </c>
      <c r="M43" s="34">
        <v>509.6</v>
      </c>
      <c r="N43" s="34">
        <v>817.72</v>
      </c>
      <c r="O43" s="34">
        <v>918.85</v>
      </c>
    </row>
    <row r="44" spans="1:15" s="34" customFormat="1" ht="15" customHeight="1" x14ac:dyDescent="0.2">
      <c r="A44" s="31">
        <v>35</v>
      </c>
      <c r="B44" s="32" t="s">
        <v>49</v>
      </c>
      <c r="C44" s="33">
        <v>0</v>
      </c>
      <c r="D44" s="33">
        <f t="shared" si="4"/>
        <v>0</v>
      </c>
      <c r="E44" s="33">
        <v>0</v>
      </c>
      <c r="F44" s="33">
        <f t="shared" si="5"/>
        <v>0</v>
      </c>
      <c r="G44" s="33">
        <v>18.96</v>
      </c>
      <c r="H44" s="39">
        <f t="shared" si="6"/>
        <v>13.688542343513104</v>
      </c>
      <c r="I44" s="33">
        <v>8.32</v>
      </c>
      <c r="J44" s="33">
        <f t="shared" si="7"/>
        <v>5.1805728518057288</v>
      </c>
      <c r="L44" s="34">
        <v>192.6</v>
      </c>
      <c r="M44" s="34">
        <v>161.41999999999999</v>
      </c>
      <c r="N44" s="34">
        <v>138.51</v>
      </c>
      <c r="O44" s="34">
        <v>160.6</v>
      </c>
    </row>
    <row r="45" spans="1:15" s="34" customFormat="1" ht="15" customHeight="1" x14ac:dyDescent="0.2">
      <c r="A45" s="31">
        <v>36</v>
      </c>
      <c r="B45" s="32" t="s">
        <v>50</v>
      </c>
      <c r="C45" s="33">
        <v>8.73</v>
      </c>
      <c r="D45" s="33">
        <f t="shared" si="4"/>
        <v>4.863780712017383</v>
      </c>
      <c r="E45" s="33">
        <v>27.55</v>
      </c>
      <c r="F45" s="33">
        <f t="shared" si="5"/>
        <v>9.3943940530587202</v>
      </c>
      <c r="G45" s="33">
        <v>52.81</v>
      </c>
      <c r="H45" s="39">
        <f t="shared" si="6"/>
        <v>10.621480289621884</v>
      </c>
      <c r="I45" s="33">
        <v>87.8</v>
      </c>
      <c r="J45" s="33">
        <f t="shared" si="7"/>
        <v>20.094292122488213</v>
      </c>
      <c r="L45" s="34">
        <v>179.49</v>
      </c>
      <c r="M45" s="34">
        <v>293.26</v>
      </c>
      <c r="N45" s="34">
        <v>497.2</v>
      </c>
      <c r="O45" s="34">
        <v>436.94</v>
      </c>
    </row>
    <row r="46" spans="1:15" s="34" customFormat="1" ht="15" customHeight="1" x14ac:dyDescent="0.2">
      <c r="A46" s="31">
        <v>37</v>
      </c>
      <c r="B46" s="32" t="s">
        <v>51</v>
      </c>
      <c r="C46" s="33">
        <v>0</v>
      </c>
      <c r="D46" s="33">
        <v>0</v>
      </c>
      <c r="E46" s="33">
        <v>0.28999999999999998</v>
      </c>
      <c r="F46" s="33">
        <f t="shared" si="5"/>
        <v>2.4227234753550544</v>
      </c>
      <c r="G46" s="33">
        <v>0</v>
      </c>
      <c r="H46" s="39">
        <f t="shared" si="6"/>
        <v>0</v>
      </c>
      <c r="I46" s="33">
        <v>1.73</v>
      </c>
      <c r="J46" s="33">
        <f t="shared" si="7"/>
        <v>3.376268540202966</v>
      </c>
      <c r="L46" s="34">
        <v>0</v>
      </c>
      <c r="M46" s="34">
        <v>11.97</v>
      </c>
      <c r="N46" s="34">
        <v>45.46</v>
      </c>
      <c r="O46" s="34">
        <v>51.24</v>
      </c>
    </row>
    <row r="47" spans="1:15" s="34" customFormat="1" ht="15" customHeight="1" x14ac:dyDescent="0.2">
      <c r="A47" s="31">
        <v>38</v>
      </c>
      <c r="B47" s="32" t="s">
        <v>52</v>
      </c>
      <c r="C47" s="33">
        <v>6.56</v>
      </c>
      <c r="D47" s="33">
        <f t="shared" si="4"/>
        <v>2.6711185308848076</v>
      </c>
      <c r="E47" s="33">
        <v>0</v>
      </c>
      <c r="F47" s="33">
        <f t="shared" si="5"/>
        <v>0</v>
      </c>
      <c r="G47" s="33">
        <v>4.53</v>
      </c>
      <c r="H47" s="39">
        <f t="shared" si="6"/>
        <v>1.6594014432763105</v>
      </c>
      <c r="I47" s="33">
        <v>19.059999999999999</v>
      </c>
      <c r="J47" s="33">
        <f t="shared" si="7"/>
        <v>6.1710807485592172</v>
      </c>
      <c r="L47" s="34">
        <v>245.59</v>
      </c>
      <c r="M47" s="34">
        <v>214.55</v>
      </c>
      <c r="N47" s="34">
        <v>272.99</v>
      </c>
      <c r="O47" s="34">
        <v>308.86</v>
      </c>
    </row>
    <row r="48" spans="1:15" s="34" customFormat="1" ht="15" customHeight="1" x14ac:dyDescent="0.2">
      <c r="A48" s="31">
        <v>39</v>
      </c>
      <c r="B48" s="32" t="s">
        <v>53</v>
      </c>
      <c r="C48" s="33">
        <v>0.13</v>
      </c>
      <c r="D48" s="33">
        <f t="shared" si="4"/>
        <v>0.78502415458937203</v>
      </c>
      <c r="E48" s="33">
        <v>0.87</v>
      </c>
      <c r="F48" s="33">
        <f t="shared" si="5"/>
        <v>2.5423728813559325</v>
      </c>
      <c r="G48" s="33">
        <v>3.34</v>
      </c>
      <c r="H48" s="39">
        <f t="shared" si="6"/>
        <v>5.4934210526315788</v>
      </c>
      <c r="I48" s="33">
        <v>5.17</v>
      </c>
      <c r="J48" s="33">
        <f t="shared" si="7"/>
        <v>6.0095315587585727</v>
      </c>
      <c r="L48" s="34">
        <v>16.559999999999999</v>
      </c>
      <c r="M48" s="34">
        <v>34.22</v>
      </c>
      <c r="N48" s="34">
        <v>60.8</v>
      </c>
      <c r="O48" s="34">
        <v>86.03</v>
      </c>
    </row>
    <row r="49" spans="1:15" s="34" customFormat="1" ht="15" customHeight="1" x14ac:dyDescent="0.2">
      <c r="A49" s="31">
        <v>40</v>
      </c>
      <c r="B49" s="32" t="s">
        <v>54</v>
      </c>
      <c r="C49" s="33">
        <v>0</v>
      </c>
      <c r="D49" s="33">
        <f t="shared" si="4"/>
        <v>0</v>
      </c>
      <c r="E49" s="33">
        <v>1.68</v>
      </c>
      <c r="F49" s="33">
        <f t="shared" si="5"/>
        <v>2.3089609675645955</v>
      </c>
      <c r="G49" s="33">
        <v>3.91</v>
      </c>
      <c r="H49" s="39">
        <f t="shared" si="6"/>
        <v>5.9567336989640465</v>
      </c>
      <c r="I49" s="33">
        <v>1.34</v>
      </c>
      <c r="J49" s="33">
        <f t="shared" si="7"/>
        <v>1.8636995827538245</v>
      </c>
      <c r="L49" s="34">
        <v>76.53</v>
      </c>
      <c r="M49" s="34">
        <v>72.760000000000005</v>
      </c>
      <c r="N49" s="34">
        <v>65.64</v>
      </c>
      <c r="O49" s="34">
        <v>71.900000000000006</v>
      </c>
    </row>
    <row r="50" spans="1:15" s="34" customFormat="1" ht="15" customHeight="1" x14ac:dyDescent="0.2">
      <c r="A50" s="31">
        <v>41</v>
      </c>
      <c r="B50" s="32" t="s">
        <v>55</v>
      </c>
      <c r="C50" s="33">
        <v>0</v>
      </c>
      <c r="D50" s="33">
        <f t="shared" si="4"/>
        <v>0</v>
      </c>
      <c r="E50" s="33">
        <v>1.44</v>
      </c>
      <c r="F50" s="33">
        <f t="shared" si="5"/>
        <v>1.5834616230481637</v>
      </c>
      <c r="G50" s="33">
        <v>6.17</v>
      </c>
      <c r="H50" s="39">
        <f t="shared" si="6"/>
        <v>5.634703196347032</v>
      </c>
      <c r="I50" s="33">
        <v>6.13</v>
      </c>
      <c r="J50" s="33">
        <f t="shared" si="7"/>
        <v>4.8393463329912363</v>
      </c>
      <c r="L50" s="34">
        <v>77.23</v>
      </c>
      <c r="M50" s="34">
        <v>90.94</v>
      </c>
      <c r="N50" s="34">
        <v>109.5</v>
      </c>
      <c r="O50" s="34">
        <v>126.67</v>
      </c>
    </row>
    <row r="51" spans="1:15" s="19" customFormat="1" ht="15" customHeight="1" x14ac:dyDescent="0.25">
      <c r="A51" s="60" t="s">
        <v>56</v>
      </c>
      <c r="B51" s="61"/>
      <c r="C51" s="36">
        <f>SUM(C43:C50)</f>
        <v>15.42</v>
      </c>
      <c r="D51" s="36">
        <f t="shared" si="4"/>
        <v>1.3278337021760285</v>
      </c>
      <c r="E51" s="36">
        <f>SUM(E43:E50)</f>
        <v>53.559999999999995</v>
      </c>
      <c r="F51" s="36">
        <f t="shared" si="5"/>
        <v>3.8567889855406414</v>
      </c>
      <c r="G51" s="36">
        <f>SUM(G43:G50)</f>
        <v>103.59</v>
      </c>
      <c r="H51" s="36">
        <f t="shared" si="6"/>
        <v>5.159327031307587</v>
      </c>
      <c r="I51" s="36">
        <f>SUM(I43:I50)</f>
        <v>141.24999999999997</v>
      </c>
      <c r="J51" s="36">
        <f t="shared" si="7"/>
        <v>6.5360535655618213</v>
      </c>
      <c r="L51" s="44">
        <f>SUM(L43:L50)</f>
        <v>1161.29</v>
      </c>
      <c r="M51" s="44">
        <f>SUM(M43:M50)</f>
        <v>1388.72</v>
      </c>
      <c r="N51" s="44">
        <f>SUM(N43:N50)</f>
        <v>2007.8200000000002</v>
      </c>
      <c r="O51" s="44">
        <f>SUM(O43:O50)</f>
        <v>2161.09</v>
      </c>
    </row>
    <row r="52" spans="1:15" s="34" customFormat="1" ht="15" customHeight="1" x14ac:dyDescent="0.2">
      <c r="A52" s="31">
        <v>42</v>
      </c>
      <c r="B52" s="32" t="s">
        <v>57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9">
        <v>0</v>
      </c>
      <c r="I52" s="33">
        <v>0</v>
      </c>
      <c r="J52" s="33">
        <v>0</v>
      </c>
      <c r="L52" s="43">
        <v>0</v>
      </c>
      <c r="M52" s="43">
        <v>0</v>
      </c>
      <c r="N52" s="43">
        <v>0</v>
      </c>
      <c r="O52" s="43">
        <v>0</v>
      </c>
    </row>
    <row r="53" spans="1:15" s="34" customFormat="1" ht="15" customHeight="1" x14ac:dyDescent="0.2">
      <c r="A53" s="31">
        <v>43</v>
      </c>
      <c r="B53" s="32" t="s">
        <v>58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9">
        <v>0</v>
      </c>
      <c r="I53" s="33">
        <v>0</v>
      </c>
      <c r="J53" s="33">
        <v>0</v>
      </c>
      <c r="L53" s="34">
        <v>0</v>
      </c>
      <c r="M53" s="34">
        <v>0</v>
      </c>
      <c r="N53" s="34">
        <v>0</v>
      </c>
      <c r="O53" s="34">
        <v>0</v>
      </c>
    </row>
    <row r="54" spans="1:15" s="34" customFormat="1" ht="15" customHeight="1" x14ac:dyDescent="0.2">
      <c r="A54" s="31">
        <v>44</v>
      </c>
      <c r="B54" s="32" t="s">
        <v>59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9">
        <v>0</v>
      </c>
      <c r="I54" s="33">
        <v>0</v>
      </c>
      <c r="J54" s="33">
        <v>0</v>
      </c>
      <c r="L54" s="34">
        <v>0</v>
      </c>
      <c r="M54" s="34">
        <v>0</v>
      </c>
      <c r="N54" s="34">
        <v>0</v>
      </c>
      <c r="O54" s="34">
        <v>0</v>
      </c>
    </row>
    <row r="55" spans="1:15" s="34" customFormat="1" ht="15" customHeight="1" x14ac:dyDescent="0.2">
      <c r="A55" s="31">
        <v>45</v>
      </c>
      <c r="B55" s="32" t="s">
        <v>60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9">
        <v>0</v>
      </c>
      <c r="I55" s="33">
        <v>0</v>
      </c>
      <c r="J55" s="33">
        <v>0</v>
      </c>
      <c r="L55" s="34">
        <v>0</v>
      </c>
      <c r="M55" s="34">
        <v>0</v>
      </c>
      <c r="N55" s="34">
        <v>0</v>
      </c>
      <c r="O55" s="34">
        <v>0</v>
      </c>
    </row>
    <row r="56" spans="1:15" s="34" customFormat="1" ht="15" customHeight="1" x14ac:dyDescent="0.2">
      <c r="A56" s="31">
        <v>46</v>
      </c>
      <c r="B56" s="32" t="s">
        <v>61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9">
        <v>0</v>
      </c>
      <c r="I56" s="33">
        <v>0</v>
      </c>
      <c r="J56" s="33">
        <v>0</v>
      </c>
      <c r="L56" s="34">
        <v>0</v>
      </c>
      <c r="M56" s="34">
        <v>0</v>
      </c>
      <c r="N56" s="34">
        <v>0</v>
      </c>
      <c r="O56" s="34">
        <v>0</v>
      </c>
    </row>
    <row r="57" spans="1:15" s="34" customFormat="1" ht="15" customHeight="1" x14ac:dyDescent="0.2">
      <c r="A57" s="31">
        <v>47</v>
      </c>
      <c r="B57" s="32" t="s">
        <v>62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9">
        <v>0</v>
      </c>
      <c r="I57" s="33">
        <v>0</v>
      </c>
      <c r="J57" s="33">
        <v>0</v>
      </c>
      <c r="L57" s="34">
        <v>0</v>
      </c>
      <c r="M57" s="34">
        <v>0</v>
      </c>
      <c r="N57" s="34">
        <v>0</v>
      </c>
      <c r="O57" s="34">
        <v>0</v>
      </c>
    </row>
    <row r="58" spans="1:15" s="19" customFormat="1" ht="15" customHeight="1" x14ac:dyDescent="0.25">
      <c r="A58" s="60" t="s">
        <v>63</v>
      </c>
      <c r="B58" s="61"/>
      <c r="C58" s="36">
        <f>SUM(C52:C57)</f>
        <v>0</v>
      </c>
      <c r="D58" s="36">
        <v>0</v>
      </c>
      <c r="E58" s="36">
        <f>SUM(E52:E57)</f>
        <v>0</v>
      </c>
      <c r="F58" s="36">
        <v>0</v>
      </c>
      <c r="G58" s="36">
        <f>SUM(G52:G57)</f>
        <v>0</v>
      </c>
      <c r="H58" s="36">
        <v>0</v>
      </c>
      <c r="I58" s="36">
        <f>SUM(I52:I57)</f>
        <v>0</v>
      </c>
      <c r="J58" s="36">
        <v>0</v>
      </c>
      <c r="L58" s="44">
        <f>SUM(L52:L57)</f>
        <v>0</v>
      </c>
      <c r="M58" s="44">
        <f>SUM(M52:M57)</f>
        <v>0</v>
      </c>
      <c r="N58" s="44">
        <f>SUM(N52:N57)</f>
        <v>0</v>
      </c>
      <c r="O58" s="44">
        <f>SUM(O52:O57)</f>
        <v>0</v>
      </c>
    </row>
    <row r="59" spans="1:15" s="19" customFormat="1" ht="15" customHeight="1" x14ac:dyDescent="0.25">
      <c r="A59" s="60" t="s">
        <v>64</v>
      </c>
      <c r="B59" s="61"/>
      <c r="C59" s="36">
        <f>SUM(C18+C38+C40+C42+C51+C58)</f>
        <v>2255.9500000000003</v>
      </c>
      <c r="D59" s="36">
        <f t="shared" si="4"/>
        <v>4.8379383406533076</v>
      </c>
      <c r="E59" s="36">
        <f>SUM(E18+E38+E40+E42+E51+E58)</f>
        <v>3037.6099999999997</v>
      </c>
      <c r="F59" s="36">
        <f t="shared" si="5"/>
        <v>5.7086397015640635</v>
      </c>
      <c r="G59" s="36">
        <f>SUM(G18+G38+G40+G42+G51+G58)</f>
        <v>3770.6300000000006</v>
      </c>
      <c r="H59" s="36">
        <f t="shared" si="6"/>
        <v>5.9930768481301318</v>
      </c>
      <c r="I59" s="36">
        <f>SUM(I18+I38+I40+I42+I51+I58)</f>
        <v>4110.119999999999</v>
      </c>
      <c r="J59" s="36">
        <f t="shared" si="7"/>
        <v>5.8573315403676638</v>
      </c>
      <c r="L59" s="44">
        <f>L58+L51+L42+L40+L38+L18</f>
        <v>46630.400000000009</v>
      </c>
      <c r="M59" s="44">
        <f t="shared" ref="M59:O59" si="8">M58+M51+M42+M40+M38+M18</f>
        <v>53210.75</v>
      </c>
      <c r="N59" s="44">
        <f t="shared" si="8"/>
        <v>62916.43</v>
      </c>
      <c r="O59" s="44">
        <f t="shared" si="8"/>
        <v>70170.51999999999</v>
      </c>
    </row>
  </sheetData>
  <sheetProtection selectLockedCells="1" selectUnlockedCells="1"/>
  <mergeCells count="17">
    <mergeCell ref="A58:B58"/>
    <mergeCell ref="A59:B59"/>
    <mergeCell ref="B3:B5"/>
    <mergeCell ref="A3:A5"/>
    <mergeCell ref="A18:B18"/>
    <mergeCell ref="A38:B38"/>
    <mergeCell ref="A40:B40"/>
    <mergeCell ref="A42:B42"/>
    <mergeCell ref="A51:B51"/>
    <mergeCell ref="K3:K5"/>
    <mergeCell ref="C1:J1"/>
    <mergeCell ref="A2:J2"/>
    <mergeCell ref="C3:J3"/>
    <mergeCell ref="C4:D4"/>
    <mergeCell ref="E4:F4"/>
    <mergeCell ref="G4:H4"/>
    <mergeCell ref="I4:J4"/>
  </mergeCells>
  <printOptions horizontalCentered="1" verticalCentered="1"/>
  <pageMargins left="0.35433070866141736" right="0.35433070866141736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90" zoomScaleNormal="100" zoomScaleSheetLayoutView="90" workbookViewId="0">
      <selection activeCell="I5" sqref="I5"/>
    </sheetView>
  </sheetViews>
  <sheetFormatPr defaultRowHeight="12.75" x14ac:dyDescent="0.2"/>
  <cols>
    <col min="1" max="1" width="5.7109375" style="2" customWidth="1"/>
    <col min="2" max="2" width="30.5703125" style="2" customWidth="1"/>
    <col min="3" max="7" width="13.5703125" style="5" customWidth="1"/>
    <col min="8" max="9" width="13.5703125" style="6" customWidth="1"/>
    <col min="10" max="10" width="13.5703125" style="5" customWidth="1"/>
    <col min="11" max="11" width="6.5703125" style="5" customWidth="1"/>
    <col min="12" max="12" width="13.28515625" style="5" customWidth="1"/>
    <col min="13" max="13" width="10.85546875" style="1" customWidth="1"/>
    <col min="14" max="14" width="9.7109375" style="1" customWidth="1"/>
    <col min="15" max="15" width="15.140625" style="1" customWidth="1"/>
    <col min="16" max="206" width="9.140625" style="1" customWidth="1"/>
    <col min="207" max="208" width="9.140625" style="2" customWidth="1"/>
    <col min="209" max="16384" width="9.140625" style="2"/>
  </cols>
  <sheetData>
    <row r="1" spans="1:256" s="37" customFormat="1" ht="23.25" customHeight="1" x14ac:dyDescent="0.25">
      <c r="A1" s="37" t="s">
        <v>79</v>
      </c>
      <c r="C1" s="42" t="s">
        <v>68</v>
      </c>
      <c r="D1" s="42"/>
      <c r="E1" s="42"/>
      <c r="F1" s="42"/>
      <c r="G1" s="42"/>
      <c r="H1" s="42"/>
      <c r="I1" s="42"/>
    </row>
    <row r="2" spans="1:256" s="4" customFormat="1" ht="18.75" customHeight="1" x14ac:dyDescent="0.25">
      <c r="A2" s="76" t="str">
        <f>'C'!A2</f>
        <v xml:space="preserve"> DATA FOR THE YEAR ENDED DEC. 2022 DEC. 2022</v>
      </c>
      <c r="B2" s="76"/>
      <c r="C2" s="76"/>
      <c r="D2" s="76"/>
      <c r="E2" s="76"/>
      <c r="F2" s="76"/>
      <c r="G2" s="76"/>
      <c r="H2" s="76"/>
      <c r="I2" s="76"/>
      <c r="J2" s="76"/>
      <c r="K2" s="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10" customFormat="1" ht="21" customHeight="1" x14ac:dyDescent="0.25">
      <c r="A3" s="69" t="s">
        <v>3</v>
      </c>
      <c r="B3" s="69" t="s">
        <v>4</v>
      </c>
      <c r="C3" s="67" t="s">
        <v>80</v>
      </c>
      <c r="D3" s="67"/>
      <c r="E3" s="67"/>
      <c r="F3" s="67"/>
      <c r="G3" s="67"/>
      <c r="H3" s="67"/>
      <c r="I3" s="67"/>
      <c r="J3" s="67"/>
      <c r="K3" s="65"/>
      <c r="L3" s="24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30" customHeight="1" x14ac:dyDescent="0.25">
      <c r="A4" s="69"/>
      <c r="B4" s="69"/>
      <c r="C4" s="68" t="str">
        <f>T11A!C4</f>
        <v>As on 31.3.2020</v>
      </c>
      <c r="D4" s="68"/>
      <c r="E4" s="68" t="str">
        <f>T11A!E4</f>
        <v>As on 31.3.2021</v>
      </c>
      <c r="F4" s="68"/>
      <c r="G4" s="68" t="str">
        <f>'C'!G4</f>
        <v>As on 31.3.2022</v>
      </c>
      <c r="H4" s="68"/>
      <c r="I4" s="68" t="s">
        <v>9</v>
      </c>
      <c r="J4" s="68"/>
      <c r="K4" s="65"/>
      <c r="L4" s="27" t="str">
        <f>C4</f>
        <v>As on 31.3.2020</v>
      </c>
      <c r="M4" s="26" t="str">
        <f>'C'!E4</f>
        <v>As on 31.3.2021</v>
      </c>
      <c r="N4" s="26" t="str">
        <f>'C'!G4</f>
        <v>As on 31.3.2022</v>
      </c>
      <c r="O4" s="26" t="str">
        <f>'C'!I4</f>
        <v>UP TO THE QUARTER</v>
      </c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80.25" customHeight="1" x14ac:dyDescent="0.25">
      <c r="A5" s="69"/>
      <c r="B5" s="69"/>
      <c r="C5" s="29" t="s">
        <v>86</v>
      </c>
      <c r="D5" s="41" t="s">
        <v>81</v>
      </c>
      <c r="E5" s="29" t="s">
        <v>86</v>
      </c>
      <c r="F5" s="41" t="s">
        <v>81</v>
      </c>
      <c r="G5" s="29" t="s">
        <v>86</v>
      </c>
      <c r="H5" s="41" t="s">
        <v>81</v>
      </c>
      <c r="I5" s="29" t="s">
        <v>86</v>
      </c>
      <c r="J5" s="41" t="s">
        <v>81</v>
      </c>
      <c r="K5" s="65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4" customFormat="1" ht="15" customHeight="1" x14ac:dyDescent="0.2">
      <c r="A6" s="31">
        <v>1</v>
      </c>
      <c r="B6" s="32" t="s">
        <v>11</v>
      </c>
      <c r="C6" s="33">
        <v>216.36</v>
      </c>
      <c r="D6" s="33">
        <f t="shared" ref="D6:D37" si="0">(C6/L6)*100</f>
        <v>14.463243600970635</v>
      </c>
      <c r="E6" s="33">
        <v>37.9</v>
      </c>
      <c r="F6" s="33">
        <f t="shared" ref="F6:F37" si="1">(E6/M6)*100</f>
        <v>0.96209009631054943</v>
      </c>
      <c r="G6" s="33">
        <v>53.06</v>
      </c>
      <c r="H6" s="39">
        <f t="shared" ref="H6:H37" si="2">(G6/N6)*100</f>
        <v>1.0156928955095883</v>
      </c>
      <c r="I6" s="39">
        <v>58.91</v>
      </c>
      <c r="J6" s="33">
        <f t="shared" ref="J6:J37" si="3">(I6/O6)*100</f>
        <v>0.97238980765135907</v>
      </c>
      <c r="K6" s="43"/>
      <c r="L6" s="34">
        <v>1495.93</v>
      </c>
      <c r="M6" s="34">
        <v>3939.34</v>
      </c>
      <c r="N6" s="34">
        <v>5224.0200000000004</v>
      </c>
      <c r="O6" s="34">
        <v>6058.27</v>
      </c>
    </row>
    <row r="7" spans="1:256" s="34" customFormat="1" ht="15" customHeight="1" x14ac:dyDescent="0.2">
      <c r="A7" s="31">
        <v>2</v>
      </c>
      <c r="B7" s="32" t="s">
        <v>12</v>
      </c>
      <c r="C7" s="33">
        <v>320.05</v>
      </c>
      <c r="D7" s="33">
        <f t="shared" si="0"/>
        <v>106.31124397940542</v>
      </c>
      <c r="E7" s="33">
        <v>295.33999999999997</v>
      </c>
      <c r="F7" s="33">
        <f t="shared" si="1"/>
        <v>25.087066578325938</v>
      </c>
      <c r="G7" s="33">
        <v>345.43</v>
      </c>
      <c r="H7" s="39">
        <f t="shared" si="2"/>
        <v>10.744156389480723</v>
      </c>
      <c r="I7" s="39">
        <v>318.57</v>
      </c>
      <c r="J7" s="33">
        <f t="shared" si="3"/>
        <v>10.137695986863669</v>
      </c>
      <c r="K7" s="43"/>
      <c r="L7" s="34">
        <v>301.05</v>
      </c>
      <c r="M7" s="34">
        <v>1177.26</v>
      </c>
      <c r="N7" s="34">
        <v>3215.05</v>
      </c>
      <c r="O7" s="34">
        <v>3142.43</v>
      </c>
    </row>
    <row r="8" spans="1:256" s="34" customFormat="1" ht="15" customHeight="1" x14ac:dyDescent="0.2">
      <c r="A8" s="31">
        <v>3</v>
      </c>
      <c r="B8" s="32" t="s">
        <v>13</v>
      </c>
      <c r="C8" s="33">
        <v>1.37</v>
      </c>
      <c r="D8" s="33">
        <v>0</v>
      </c>
      <c r="E8" s="33">
        <v>1.65</v>
      </c>
      <c r="F8" s="33">
        <v>0</v>
      </c>
      <c r="G8" s="33">
        <v>0</v>
      </c>
      <c r="H8" s="39">
        <f t="shared" si="2"/>
        <v>0</v>
      </c>
      <c r="I8" s="39">
        <v>6.23</v>
      </c>
      <c r="J8" s="33">
        <f t="shared" si="3"/>
        <v>0.85327270486077833</v>
      </c>
      <c r="K8" s="43"/>
      <c r="L8" s="34">
        <v>0</v>
      </c>
      <c r="M8" s="34">
        <v>0</v>
      </c>
      <c r="N8" s="34">
        <v>471.4</v>
      </c>
      <c r="O8" s="34">
        <v>730.13</v>
      </c>
    </row>
    <row r="9" spans="1:256" s="34" customFormat="1" ht="15" customHeight="1" x14ac:dyDescent="0.2">
      <c r="A9" s="31">
        <v>4</v>
      </c>
      <c r="B9" s="32" t="s">
        <v>14</v>
      </c>
      <c r="C9" s="33">
        <v>107.62</v>
      </c>
      <c r="D9" s="33">
        <f t="shared" si="0"/>
        <v>13.449641951085395</v>
      </c>
      <c r="E9" s="33">
        <v>221.51</v>
      </c>
      <c r="F9" s="33">
        <f t="shared" si="1"/>
        <v>5.6404628280996949</v>
      </c>
      <c r="G9" s="33">
        <v>58.48</v>
      </c>
      <c r="H9" s="39">
        <f t="shared" si="2"/>
        <v>1.6574836178944743</v>
      </c>
      <c r="I9" s="39">
        <v>50.09</v>
      </c>
      <c r="J9" s="33">
        <f t="shared" si="3"/>
        <v>1.8004320461807766</v>
      </c>
      <c r="K9" s="43"/>
      <c r="L9" s="34">
        <v>800.17</v>
      </c>
      <c r="M9" s="34">
        <v>3927.16</v>
      </c>
      <c r="N9" s="34">
        <v>3528.24</v>
      </c>
      <c r="O9" s="34">
        <v>2782.11</v>
      </c>
    </row>
    <row r="10" spans="1:256" s="34" customFormat="1" ht="15" customHeight="1" x14ac:dyDescent="0.2">
      <c r="A10" s="31">
        <v>5</v>
      </c>
      <c r="B10" s="32" t="s">
        <v>15</v>
      </c>
      <c r="C10" s="33">
        <v>818.02</v>
      </c>
      <c r="D10" s="33">
        <f t="shared" si="0"/>
        <v>46.538962627509655</v>
      </c>
      <c r="E10" s="33">
        <v>734.81</v>
      </c>
      <c r="F10" s="33">
        <f t="shared" si="1"/>
        <v>43.772040602363703</v>
      </c>
      <c r="G10" s="33">
        <v>702.44</v>
      </c>
      <c r="H10" s="39">
        <f t="shared" si="2"/>
        <v>41.640632873123053</v>
      </c>
      <c r="I10" s="39">
        <v>428.15</v>
      </c>
      <c r="J10" s="33">
        <f t="shared" si="3"/>
        <v>25.183516457661813</v>
      </c>
      <c r="K10" s="43"/>
      <c r="L10" s="34">
        <v>1757.71</v>
      </c>
      <c r="M10" s="34">
        <v>1678.72</v>
      </c>
      <c r="N10" s="34">
        <v>1686.91</v>
      </c>
      <c r="O10" s="34">
        <v>1700.12</v>
      </c>
    </row>
    <row r="11" spans="1:256" s="34" customFormat="1" ht="15" customHeight="1" x14ac:dyDescent="0.2">
      <c r="A11" s="31">
        <v>6</v>
      </c>
      <c r="B11" s="32" t="s">
        <v>16</v>
      </c>
      <c r="C11" s="33">
        <v>4.3899999999999997</v>
      </c>
      <c r="D11" s="33">
        <f t="shared" si="0"/>
        <v>0.77915623946186752</v>
      </c>
      <c r="E11" s="33">
        <v>168.49</v>
      </c>
      <c r="F11" s="33">
        <f t="shared" si="1"/>
        <v>8.2759467557345641</v>
      </c>
      <c r="G11" s="33">
        <v>100.94</v>
      </c>
      <c r="H11" s="39">
        <f t="shared" si="2"/>
        <v>3.4342210911664242</v>
      </c>
      <c r="I11" s="39">
        <v>0</v>
      </c>
      <c r="J11" s="33">
        <f t="shared" si="3"/>
        <v>0</v>
      </c>
      <c r="K11" s="43"/>
      <c r="L11" s="34">
        <v>563.42999999999995</v>
      </c>
      <c r="M11" s="34">
        <v>2035.9</v>
      </c>
      <c r="N11" s="34">
        <v>2939.24</v>
      </c>
      <c r="O11" s="34">
        <v>3796.51</v>
      </c>
    </row>
    <row r="12" spans="1:256" s="34" customFormat="1" ht="15" customHeight="1" x14ac:dyDescent="0.2">
      <c r="A12" s="31">
        <v>7</v>
      </c>
      <c r="B12" s="32" t="s">
        <v>17</v>
      </c>
      <c r="C12" s="33">
        <v>67.78</v>
      </c>
      <c r="D12" s="33">
        <f t="shared" si="0"/>
        <v>23.012935863918788</v>
      </c>
      <c r="E12" s="33">
        <v>0</v>
      </c>
      <c r="F12" s="33">
        <v>0</v>
      </c>
      <c r="G12" s="33">
        <v>2.2799999999999998</v>
      </c>
      <c r="H12" s="39">
        <f t="shared" si="2"/>
        <v>0.76772846656340488</v>
      </c>
      <c r="I12" s="39">
        <v>2.4900000000000002</v>
      </c>
      <c r="J12" s="33">
        <f t="shared" si="3"/>
        <v>0.49685722837473817</v>
      </c>
      <c r="K12" s="43"/>
      <c r="L12" s="34">
        <v>294.52999999999997</v>
      </c>
      <c r="M12" s="34">
        <v>0</v>
      </c>
      <c r="N12" s="34">
        <v>296.98</v>
      </c>
      <c r="O12" s="34">
        <v>501.15</v>
      </c>
    </row>
    <row r="13" spans="1:256" s="34" customFormat="1" ht="15" customHeight="1" x14ac:dyDescent="0.2">
      <c r="A13" s="31">
        <v>8</v>
      </c>
      <c r="B13" s="32" t="s">
        <v>18</v>
      </c>
      <c r="C13" s="33">
        <v>1.3</v>
      </c>
      <c r="D13" s="33">
        <f t="shared" si="0"/>
        <v>1.5192240271123059</v>
      </c>
      <c r="E13" s="33">
        <v>0.62</v>
      </c>
      <c r="F13" s="33">
        <f t="shared" si="1"/>
        <v>1.0046994004213254</v>
      </c>
      <c r="G13" s="33">
        <v>0.49</v>
      </c>
      <c r="H13" s="39">
        <f t="shared" si="2"/>
        <v>0.98</v>
      </c>
      <c r="I13" s="39">
        <v>14.57</v>
      </c>
      <c r="J13" s="33">
        <f t="shared" si="3"/>
        <v>19.793506317076485</v>
      </c>
      <c r="K13" s="43"/>
      <c r="L13" s="34">
        <v>85.57</v>
      </c>
      <c r="M13" s="34">
        <v>61.71</v>
      </c>
      <c r="N13" s="34">
        <v>50</v>
      </c>
      <c r="O13" s="34">
        <v>73.61</v>
      </c>
    </row>
    <row r="14" spans="1:256" s="34" customFormat="1" ht="15" customHeight="1" x14ac:dyDescent="0.2">
      <c r="A14" s="31">
        <v>9</v>
      </c>
      <c r="B14" s="32" t="s">
        <v>19</v>
      </c>
      <c r="C14" s="33">
        <v>691.94</v>
      </c>
      <c r="D14" s="33">
        <f t="shared" si="0"/>
        <v>27.424526469737266</v>
      </c>
      <c r="E14" s="33">
        <v>778.14</v>
      </c>
      <c r="F14" s="33">
        <f t="shared" si="1"/>
        <v>33.284855121437914</v>
      </c>
      <c r="G14" s="33">
        <v>837.34</v>
      </c>
      <c r="H14" s="39">
        <f t="shared" si="2"/>
        <v>13.096472582867635</v>
      </c>
      <c r="I14" s="39">
        <v>757.86</v>
      </c>
      <c r="J14" s="33">
        <f t="shared" si="3"/>
        <v>9.5840778805916926</v>
      </c>
      <c r="K14" s="43"/>
      <c r="L14" s="34">
        <v>2523.0700000000002</v>
      </c>
      <c r="M14" s="34">
        <v>2337.8200000000002</v>
      </c>
      <c r="N14" s="34">
        <v>6393.63</v>
      </c>
      <c r="O14" s="34">
        <v>7907.49</v>
      </c>
    </row>
    <row r="15" spans="1:256" s="34" customFormat="1" ht="15" customHeight="1" x14ac:dyDescent="0.2">
      <c r="A15" s="31">
        <v>10</v>
      </c>
      <c r="B15" s="32" t="s">
        <v>20</v>
      </c>
      <c r="C15" s="33">
        <v>70.349999999999994</v>
      </c>
      <c r="D15" s="33">
        <f t="shared" si="0"/>
        <v>0.52603086346825934</v>
      </c>
      <c r="E15" s="33">
        <v>28.26</v>
      </c>
      <c r="F15" s="33">
        <f t="shared" si="1"/>
        <v>0.81871277261455022</v>
      </c>
      <c r="G15" s="33">
        <v>166.15</v>
      </c>
      <c r="H15" s="39">
        <f t="shared" si="2"/>
        <v>0.58947453569345487</v>
      </c>
      <c r="I15" s="39">
        <v>316.32</v>
      </c>
      <c r="J15" s="33">
        <f t="shared" si="3"/>
        <v>0.97103591899684183</v>
      </c>
      <c r="K15" s="43"/>
      <c r="L15" s="34">
        <v>13373.74</v>
      </c>
      <c r="M15" s="34">
        <v>3451.76</v>
      </c>
      <c r="N15" s="34">
        <v>28186.12</v>
      </c>
      <c r="O15" s="34">
        <v>32575.52</v>
      </c>
    </row>
    <row r="16" spans="1:256" s="34" customFormat="1" ht="15" customHeight="1" x14ac:dyDescent="0.2">
      <c r="A16" s="31">
        <v>11</v>
      </c>
      <c r="B16" s="32" t="s">
        <v>21</v>
      </c>
      <c r="C16" s="33">
        <v>0</v>
      </c>
      <c r="D16" s="33">
        <f t="shared" si="0"/>
        <v>0</v>
      </c>
      <c r="E16" s="33">
        <v>0</v>
      </c>
      <c r="F16" s="33">
        <v>0</v>
      </c>
      <c r="G16" s="33">
        <v>76.760000000000005</v>
      </c>
      <c r="H16" s="39">
        <f t="shared" si="2"/>
        <v>3.0366446579818738</v>
      </c>
      <c r="I16" s="39">
        <v>13.18</v>
      </c>
      <c r="J16" s="33">
        <f t="shared" si="3"/>
        <v>0.51904068050250063</v>
      </c>
      <c r="K16" s="43"/>
      <c r="L16" s="34">
        <v>148.96</v>
      </c>
      <c r="M16" s="34">
        <v>0</v>
      </c>
      <c r="N16" s="34">
        <v>2527.79</v>
      </c>
      <c r="O16" s="34">
        <v>2539.3000000000002</v>
      </c>
    </row>
    <row r="17" spans="1:15" s="34" customFormat="1" ht="15" customHeight="1" x14ac:dyDescent="0.2">
      <c r="A17" s="31">
        <v>12</v>
      </c>
      <c r="B17" s="32" t="s">
        <v>22</v>
      </c>
      <c r="C17" s="33">
        <v>0</v>
      </c>
      <c r="D17" s="33">
        <f t="shared" si="0"/>
        <v>0</v>
      </c>
      <c r="E17" s="33">
        <v>0</v>
      </c>
      <c r="F17" s="33">
        <v>0</v>
      </c>
      <c r="G17" s="33">
        <v>436.04</v>
      </c>
      <c r="H17" s="39">
        <f t="shared" si="2"/>
        <v>29.497439505354379</v>
      </c>
      <c r="I17" s="39">
        <v>387.31</v>
      </c>
      <c r="J17" s="33">
        <f t="shared" si="3"/>
        <v>20.541936715708633</v>
      </c>
      <c r="K17" s="43"/>
      <c r="L17" s="34">
        <v>3812.61</v>
      </c>
      <c r="M17" s="34">
        <v>0</v>
      </c>
      <c r="N17" s="34">
        <v>1478.23</v>
      </c>
      <c r="O17" s="34">
        <v>1885.46</v>
      </c>
    </row>
    <row r="18" spans="1:15" s="19" customFormat="1" ht="15" customHeight="1" x14ac:dyDescent="0.25">
      <c r="A18" s="60" t="s">
        <v>23</v>
      </c>
      <c r="B18" s="61"/>
      <c r="C18" s="36">
        <f>SUM(C6:C17)</f>
        <v>2299.1799999999998</v>
      </c>
      <c r="D18" s="36">
        <f t="shared" si="0"/>
        <v>9.1394085965726113</v>
      </c>
      <c r="E18" s="36">
        <f>SUM(E6:E17)</f>
        <v>2266.7199999999998</v>
      </c>
      <c r="F18" s="36">
        <f t="shared" si="1"/>
        <v>12.180334202594672</v>
      </c>
      <c r="G18" s="36">
        <f>SUM(G6:G17)</f>
        <v>2779.4100000000003</v>
      </c>
      <c r="H18" s="40">
        <f t="shared" si="2"/>
        <v>4.9634439755553856</v>
      </c>
      <c r="I18" s="40">
        <f>SUM(I6:I17)</f>
        <v>2353.6800000000003</v>
      </c>
      <c r="J18" s="36">
        <f t="shared" si="3"/>
        <v>3.6954033545761567</v>
      </c>
      <c r="K18" s="44"/>
      <c r="L18" s="44">
        <f>SUM(L6:L17)</f>
        <v>25156.77</v>
      </c>
      <c r="M18" s="44">
        <f>SUM(M6:M17)</f>
        <v>18609.669999999998</v>
      </c>
      <c r="N18" s="44">
        <f>SUM(N6:N17)</f>
        <v>55997.61</v>
      </c>
      <c r="O18" s="44">
        <f>SUM(O6:O17)</f>
        <v>63692.1</v>
      </c>
    </row>
    <row r="19" spans="1:15" s="34" customFormat="1" ht="15" customHeight="1" x14ac:dyDescent="0.2">
      <c r="A19" s="31">
        <v>13</v>
      </c>
      <c r="B19" s="32" t="s">
        <v>24</v>
      </c>
      <c r="C19" s="33">
        <v>37.11</v>
      </c>
      <c r="D19" s="33">
        <f t="shared" si="0"/>
        <v>1.5706673325743115</v>
      </c>
      <c r="E19" s="33">
        <v>17.36</v>
      </c>
      <c r="F19" s="33">
        <v>0</v>
      </c>
      <c r="G19" s="33">
        <v>15.52</v>
      </c>
      <c r="H19" s="39">
        <f t="shared" si="2"/>
        <v>0.61966477413378696</v>
      </c>
      <c r="I19" s="39">
        <v>38.630000000000003</v>
      </c>
      <c r="J19" s="33">
        <f t="shared" si="3"/>
        <v>1.3339917536310959</v>
      </c>
      <c r="K19" s="43"/>
      <c r="L19" s="34">
        <v>2362.69</v>
      </c>
      <c r="M19" s="34">
        <v>0</v>
      </c>
      <c r="N19" s="34">
        <v>2504.58</v>
      </c>
      <c r="O19" s="34">
        <v>2895.82</v>
      </c>
    </row>
    <row r="20" spans="1:15" s="34" customFormat="1" ht="15" customHeight="1" x14ac:dyDescent="0.2">
      <c r="A20" s="31">
        <v>14</v>
      </c>
      <c r="B20" s="32" t="s">
        <v>25</v>
      </c>
      <c r="C20" s="33">
        <v>0</v>
      </c>
      <c r="D20" s="33">
        <f t="shared" si="0"/>
        <v>0</v>
      </c>
      <c r="E20" s="33">
        <v>0</v>
      </c>
      <c r="F20" s="33">
        <v>0</v>
      </c>
      <c r="G20" s="33">
        <v>23.12</v>
      </c>
      <c r="H20" s="39">
        <f t="shared" si="2"/>
        <v>4.3005152433920504</v>
      </c>
      <c r="I20" s="39">
        <v>33.32</v>
      </c>
      <c r="J20" s="33">
        <f t="shared" si="3"/>
        <v>5.7337555066079293</v>
      </c>
      <c r="K20" s="43"/>
      <c r="L20" s="34">
        <v>196.04</v>
      </c>
      <c r="M20" s="34">
        <v>0</v>
      </c>
      <c r="N20" s="34">
        <v>537.61</v>
      </c>
      <c r="O20" s="34">
        <v>581.12</v>
      </c>
    </row>
    <row r="21" spans="1:15" s="34" customFormat="1" ht="15" customHeight="1" x14ac:dyDescent="0.2">
      <c r="A21" s="31">
        <v>15</v>
      </c>
      <c r="B21" s="32" t="s">
        <v>26</v>
      </c>
      <c r="C21" s="33">
        <v>0</v>
      </c>
      <c r="D21" s="33">
        <v>0</v>
      </c>
      <c r="E21" s="33">
        <v>0</v>
      </c>
      <c r="F21" s="33">
        <v>0</v>
      </c>
      <c r="G21" s="33">
        <v>2.19</v>
      </c>
      <c r="H21" s="39">
        <f t="shared" si="2"/>
        <v>13.984674329501914</v>
      </c>
      <c r="I21" s="39">
        <v>1.68</v>
      </c>
      <c r="J21" s="33">
        <f t="shared" si="3"/>
        <v>6.9249793899422913</v>
      </c>
      <c r="K21" s="43"/>
      <c r="L21" s="34">
        <v>0</v>
      </c>
      <c r="M21" s="34">
        <v>0</v>
      </c>
      <c r="N21" s="34">
        <v>15.66</v>
      </c>
      <c r="O21" s="34">
        <v>24.26</v>
      </c>
    </row>
    <row r="22" spans="1:15" s="34" customFormat="1" ht="15" customHeight="1" x14ac:dyDescent="0.2">
      <c r="A22" s="31">
        <v>16</v>
      </c>
      <c r="B22" s="32" t="s">
        <v>27</v>
      </c>
      <c r="C22" s="33">
        <v>0</v>
      </c>
      <c r="D22" s="33">
        <f t="shared" si="0"/>
        <v>0</v>
      </c>
      <c r="E22" s="33">
        <v>2.1800000000000002</v>
      </c>
      <c r="F22" s="33">
        <f t="shared" si="1"/>
        <v>4.0475306349795774</v>
      </c>
      <c r="G22" s="33">
        <v>3.42</v>
      </c>
      <c r="H22" s="39">
        <f t="shared" si="2"/>
        <v>5.8955352525426648</v>
      </c>
      <c r="I22" s="39">
        <v>2.76</v>
      </c>
      <c r="J22" s="33">
        <f t="shared" si="3"/>
        <v>4.038039502560351</v>
      </c>
      <c r="K22" s="43"/>
      <c r="L22" s="34">
        <v>123.04</v>
      </c>
      <c r="M22" s="34">
        <v>53.86</v>
      </c>
      <c r="N22" s="34">
        <v>58.01</v>
      </c>
      <c r="O22" s="34">
        <v>68.349999999999994</v>
      </c>
    </row>
    <row r="23" spans="1:15" s="34" customFormat="1" ht="15" customHeight="1" x14ac:dyDescent="0.2">
      <c r="A23" s="31">
        <v>17</v>
      </c>
      <c r="B23" s="32" t="s">
        <v>28</v>
      </c>
      <c r="C23" s="33">
        <v>0</v>
      </c>
      <c r="D23" s="33">
        <f t="shared" si="0"/>
        <v>0</v>
      </c>
      <c r="E23" s="33">
        <v>0</v>
      </c>
      <c r="F23" s="33">
        <f t="shared" si="1"/>
        <v>0</v>
      </c>
      <c r="G23" s="33">
        <v>9.0299999999999994</v>
      </c>
      <c r="H23" s="39">
        <f t="shared" si="2"/>
        <v>11.044520547945204</v>
      </c>
      <c r="I23" s="39">
        <v>4.47</v>
      </c>
      <c r="J23" s="33">
        <f t="shared" si="3"/>
        <v>3.5244027438303238</v>
      </c>
      <c r="K23" s="43"/>
      <c r="L23" s="34">
        <v>66.680000000000007</v>
      </c>
      <c r="M23" s="34">
        <v>90.13</v>
      </c>
      <c r="N23" s="34">
        <v>81.760000000000005</v>
      </c>
      <c r="O23" s="34">
        <v>126.83</v>
      </c>
    </row>
    <row r="24" spans="1:15" s="34" customFormat="1" ht="15" customHeight="1" x14ac:dyDescent="0.2">
      <c r="A24" s="31">
        <v>18</v>
      </c>
      <c r="B24" s="32" t="s">
        <v>29</v>
      </c>
      <c r="C24" s="33">
        <v>87.91</v>
      </c>
      <c r="D24" s="33">
        <f t="shared" si="0"/>
        <v>1.7997821671907759</v>
      </c>
      <c r="E24" s="33">
        <v>90.13</v>
      </c>
      <c r="F24" s="33">
        <v>0</v>
      </c>
      <c r="G24" s="33">
        <v>23.98</v>
      </c>
      <c r="H24" s="39">
        <f t="shared" si="2"/>
        <v>0.38274304502577688</v>
      </c>
      <c r="I24" s="39">
        <v>34.549999999999997</v>
      </c>
      <c r="J24" s="33">
        <f t="shared" si="3"/>
        <v>0.50454749902157203</v>
      </c>
      <c r="K24" s="43"/>
      <c r="L24" s="34">
        <v>4884.4799999999996</v>
      </c>
      <c r="M24" s="34">
        <v>0</v>
      </c>
      <c r="N24" s="34">
        <v>6265.3</v>
      </c>
      <c r="O24" s="34">
        <v>6847.72</v>
      </c>
    </row>
    <row r="25" spans="1:15" s="34" customFormat="1" ht="15" customHeight="1" x14ac:dyDescent="0.2">
      <c r="A25" s="31">
        <v>19</v>
      </c>
      <c r="B25" s="32" t="s">
        <v>30</v>
      </c>
      <c r="C25" s="33">
        <v>0</v>
      </c>
      <c r="D25" s="33">
        <f t="shared" si="0"/>
        <v>0</v>
      </c>
      <c r="E25" s="33">
        <v>0</v>
      </c>
      <c r="F25" s="33">
        <f t="shared" si="1"/>
        <v>0</v>
      </c>
      <c r="G25" s="33">
        <v>107.98</v>
      </c>
      <c r="H25" s="39">
        <f t="shared" si="2"/>
        <v>2.9015182050248556</v>
      </c>
      <c r="I25" s="39">
        <v>140.94999999999999</v>
      </c>
      <c r="J25" s="33">
        <f t="shared" si="3"/>
        <v>2.8582378897504945</v>
      </c>
      <c r="K25" s="43"/>
      <c r="L25" s="34">
        <v>3490.02</v>
      </c>
      <c r="M25" s="34">
        <v>5999.87</v>
      </c>
      <c r="N25" s="34">
        <v>3721.5</v>
      </c>
      <c r="O25" s="34">
        <v>4931.3599999999997</v>
      </c>
    </row>
    <row r="26" spans="1:15" s="34" customFormat="1" ht="15" customHeight="1" x14ac:dyDescent="0.2">
      <c r="A26" s="31">
        <v>20</v>
      </c>
      <c r="B26" s="32" t="s">
        <v>31</v>
      </c>
      <c r="C26" s="33">
        <v>213.27</v>
      </c>
      <c r="D26" s="33">
        <f t="shared" si="0"/>
        <v>26.400683320541706</v>
      </c>
      <c r="E26" s="33">
        <v>87.93</v>
      </c>
      <c r="F26" s="33">
        <v>0</v>
      </c>
      <c r="G26" s="33">
        <v>51.02</v>
      </c>
      <c r="H26" s="39">
        <f t="shared" si="2"/>
        <v>5.1083854818523156</v>
      </c>
      <c r="I26" s="39">
        <v>44.33</v>
      </c>
      <c r="J26" s="33">
        <f t="shared" si="3"/>
        <v>1.8906308642396534</v>
      </c>
      <c r="K26" s="43"/>
      <c r="L26" s="34">
        <v>807.82</v>
      </c>
      <c r="M26" s="34">
        <v>0</v>
      </c>
      <c r="N26" s="34">
        <v>998.75</v>
      </c>
      <c r="O26" s="34">
        <v>2344.7199999999998</v>
      </c>
    </row>
    <row r="27" spans="1:15" s="34" customFormat="1" ht="15" customHeight="1" x14ac:dyDescent="0.2">
      <c r="A27" s="31">
        <v>21</v>
      </c>
      <c r="B27" s="32" t="s">
        <v>32</v>
      </c>
      <c r="C27" s="33">
        <v>0</v>
      </c>
      <c r="D27" s="33">
        <v>0</v>
      </c>
      <c r="E27" s="33">
        <v>0</v>
      </c>
      <c r="F27" s="33">
        <f t="shared" si="1"/>
        <v>0</v>
      </c>
      <c r="G27" s="33">
        <v>9.77</v>
      </c>
      <c r="H27" s="39">
        <f t="shared" si="2"/>
        <v>1.5254184361728702</v>
      </c>
      <c r="I27" s="39">
        <v>11.27</v>
      </c>
      <c r="J27" s="33">
        <f t="shared" si="3"/>
        <v>1.2442589648472</v>
      </c>
      <c r="K27" s="43"/>
      <c r="L27" s="34">
        <v>0</v>
      </c>
      <c r="M27" s="34">
        <v>409</v>
      </c>
      <c r="N27" s="34">
        <v>640.48</v>
      </c>
      <c r="O27" s="34">
        <v>905.76</v>
      </c>
    </row>
    <row r="28" spans="1:15" s="34" customFormat="1" ht="15" customHeight="1" x14ac:dyDescent="0.2">
      <c r="A28" s="31">
        <v>22</v>
      </c>
      <c r="B28" s="32" t="s">
        <v>33</v>
      </c>
      <c r="C28" s="33">
        <v>0</v>
      </c>
      <c r="D28" s="33">
        <f t="shared" si="0"/>
        <v>0</v>
      </c>
      <c r="E28" s="33">
        <v>0</v>
      </c>
      <c r="F28" s="33">
        <f t="shared" si="1"/>
        <v>0</v>
      </c>
      <c r="G28" s="33">
        <v>0</v>
      </c>
      <c r="H28" s="39">
        <f t="shared" si="2"/>
        <v>0</v>
      </c>
      <c r="I28" s="39">
        <v>35.909999999999997</v>
      </c>
      <c r="J28" s="33">
        <f t="shared" si="3"/>
        <v>1.4715042042977264</v>
      </c>
      <c r="K28" s="43"/>
      <c r="L28" s="34">
        <v>1127.8900000000001</v>
      </c>
      <c r="M28" s="34">
        <v>1117.8399999999999</v>
      </c>
      <c r="N28" s="34">
        <v>927.35</v>
      </c>
      <c r="O28" s="34">
        <v>2440.36</v>
      </c>
    </row>
    <row r="29" spans="1:15" s="34" customFormat="1" ht="15" customHeight="1" x14ac:dyDescent="0.2">
      <c r="A29" s="31">
        <v>23</v>
      </c>
      <c r="B29" s="32" t="s">
        <v>34</v>
      </c>
      <c r="C29" s="33">
        <v>31.07</v>
      </c>
      <c r="D29" s="33">
        <f t="shared" si="0"/>
        <v>82.787103650413002</v>
      </c>
      <c r="E29" s="33">
        <v>1.92</v>
      </c>
      <c r="F29" s="33">
        <v>0</v>
      </c>
      <c r="G29" s="33">
        <v>7.0000000000000007E-2</v>
      </c>
      <c r="H29" s="39">
        <f t="shared" si="2"/>
        <v>0.24330900243309003</v>
      </c>
      <c r="I29" s="39">
        <v>2.19</v>
      </c>
      <c r="J29" s="33">
        <f t="shared" si="3"/>
        <v>23.199152542372882</v>
      </c>
      <c r="K29" s="43"/>
      <c r="L29" s="34">
        <v>37.53</v>
      </c>
      <c r="M29" s="34">
        <v>0</v>
      </c>
      <c r="N29" s="34">
        <v>28.77</v>
      </c>
      <c r="O29" s="34">
        <v>9.44</v>
      </c>
    </row>
    <row r="30" spans="1:15" s="34" customFormat="1" ht="15" customHeight="1" x14ac:dyDescent="0.2">
      <c r="A30" s="31">
        <v>24</v>
      </c>
      <c r="B30" s="32" t="s">
        <v>35</v>
      </c>
      <c r="C30" s="33">
        <v>11.21</v>
      </c>
      <c r="D30" s="33">
        <f t="shared" si="0"/>
        <v>6.2576755610137331</v>
      </c>
      <c r="E30" s="33">
        <v>7.12</v>
      </c>
      <c r="F30" s="33">
        <f t="shared" si="1"/>
        <v>3.4374547385699805</v>
      </c>
      <c r="G30" s="33">
        <v>0</v>
      </c>
      <c r="H30" s="39">
        <f t="shared" si="2"/>
        <v>0</v>
      </c>
      <c r="I30" s="39">
        <v>5.76</v>
      </c>
      <c r="J30" s="33">
        <f t="shared" si="3"/>
        <v>3.2573658315896621</v>
      </c>
      <c r="K30" s="43"/>
      <c r="L30" s="34">
        <v>179.14</v>
      </c>
      <c r="M30" s="34">
        <v>207.13</v>
      </c>
      <c r="N30" s="34">
        <v>140.21</v>
      </c>
      <c r="O30" s="34">
        <v>176.83</v>
      </c>
    </row>
    <row r="31" spans="1:15" s="34" customFormat="1" ht="15" customHeight="1" x14ac:dyDescent="0.2">
      <c r="A31" s="31">
        <v>25</v>
      </c>
      <c r="B31" s="32" t="s">
        <v>36</v>
      </c>
      <c r="C31" s="33">
        <v>0</v>
      </c>
      <c r="D31" s="33">
        <v>0</v>
      </c>
      <c r="E31" s="33">
        <v>0</v>
      </c>
      <c r="F31" s="33">
        <v>0</v>
      </c>
      <c r="G31" s="33">
        <v>1.25</v>
      </c>
      <c r="H31" s="39">
        <f t="shared" si="2"/>
        <v>15.625</v>
      </c>
      <c r="I31" s="39">
        <v>0.99</v>
      </c>
      <c r="J31" s="33">
        <f t="shared" si="3"/>
        <v>15.091463414634147</v>
      </c>
      <c r="K31" s="43"/>
      <c r="L31" s="34">
        <v>0</v>
      </c>
      <c r="M31" s="34">
        <v>0</v>
      </c>
      <c r="N31" s="34">
        <v>8</v>
      </c>
      <c r="O31" s="34">
        <v>6.56</v>
      </c>
    </row>
    <row r="32" spans="1:15" s="34" customFormat="1" ht="15" customHeight="1" x14ac:dyDescent="0.2">
      <c r="A32" s="31">
        <v>26</v>
      </c>
      <c r="B32" s="32" t="s">
        <v>37</v>
      </c>
      <c r="C32" s="33">
        <v>0</v>
      </c>
      <c r="D32" s="33">
        <f t="shared" si="0"/>
        <v>0</v>
      </c>
      <c r="E32" s="33">
        <v>0</v>
      </c>
      <c r="F32" s="33">
        <f t="shared" si="1"/>
        <v>0</v>
      </c>
      <c r="G32" s="33">
        <v>35.72</v>
      </c>
      <c r="H32" s="39">
        <f t="shared" si="2"/>
        <v>3.6514183490927681</v>
      </c>
      <c r="I32" s="39">
        <v>27.97</v>
      </c>
      <c r="J32" s="33">
        <f t="shared" si="3"/>
        <v>2.2568281760600315</v>
      </c>
      <c r="K32" s="43"/>
      <c r="L32" s="34">
        <v>982.28</v>
      </c>
      <c r="M32" s="34">
        <v>983.68</v>
      </c>
      <c r="N32" s="34">
        <v>978.25</v>
      </c>
      <c r="O32" s="34">
        <v>1239.3499999999999</v>
      </c>
    </row>
    <row r="33" spans="1:15" s="34" customFormat="1" ht="15" customHeight="1" x14ac:dyDescent="0.2">
      <c r="A33" s="31">
        <v>27</v>
      </c>
      <c r="B33" s="32" t="s">
        <v>38</v>
      </c>
      <c r="C33" s="33">
        <v>0</v>
      </c>
      <c r="D33" s="33">
        <v>0</v>
      </c>
      <c r="E33" s="33">
        <v>0</v>
      </c>
      <c r="F33" s="33">
        <v>0</v>
      </c>
      <c r="G33" s="33">
        <v>1.08</v>
      </c>
      <c r="H33" s="39">
        <f t="shared" si="2"/>
        <v>22.040816326530614</v>
      </c>
      <c r="I33" s="39">
        <v>1.1100000000000001</v>
      </c>
      <c r="J33" s="33">
        <f t="shared" si="3"/>
        <v>31.53409090909091</v>
      </c>
      <c r="K33" s="43"/>
      <c r="L33" s="34">
        <v>0</v>
      </c>
      <c r="M33" s="34">
        <v>0</v>
      </c>
      <c r="N33" s="34">
        <v>4.9000000000000004</v>
      </c>
      <c r="O33" s="34">
        <v>3.52</v>
      </c>
    </row>
    <row r="34" spans="1:15" s="34" customFormat="1" ht="15" customHeight="1" x14ac:dyDescent="0.2">
      <c r="A34" s="31">
        <v>28</v>
      </c>
      <c r="B34" s="32" t="s">
        <v>39</v>
      </c>
      <c r="C34" s="33">
        <v>0</v>
      </c>
      <c r="D34" s="33">
        <f t="shared" si="0"/>
        <v>0</v>
      </c>
      <c r="E34" s="33">
        <v>0</v>
      </c>
      <c r="F34" s="33">
        <f t="shared" si="1"/>
        <v>0</v>
      </c>
      <c r="G34" s="33">
        <v>0.11</v>
      </c>
      <c r="H34" s="39">
        <f t="shared" si="2"/>
        <v>0.2741774675972084</v>
      </c>
      <c r="I34" s="39">
        <v>1.01</v>
      </c>
      <c r="J34" s="33">
        <f t="shared" si="3"/>
        <v>1.876625789669268</v>
      </c>
      <c r="K34" s="43"/>
      <c r="L34" s="34">
        <v>62.75</v>
      </c>
      <c r="M34" s="34">
        <v>52.18</v>
      </c>
      <c r="N34" s="34">
        <v>40.119999999999997</v>
      </c>
      <c r="O34" s="34">
        <v>53.82</v>
      </c>
    </row>
    <row r="35" spans="1:15" s="34" customFormat="1" ht="15" customHeight="1" x14ac:dyDescent="0.2">
      <c r="A35" s="31">
        <v>29</v>
      </c>
      <c r="B35" s="32" t="s">
        <v>40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9">
        <f t="shared" si="2"/>
        <v>0</v>
      </c>
      <c r="I35" s="39">
        <v>1.4</v>
      </c>
      <c r="J35" s="33">
        <f t="shared" si="3"/>
        <v>8.2498526812021211</v>
      </c>
      <c r="K35" s="43"/>
      <c r="L35" s="34">
        <v>0</v>
      </c>
      <c r="M35" s="34">
        <v>0</v>
      </c>
      <c r="N35" s="34">
        <v>15.92</v>
      </c>
      <c r="O35" s="34">
        <v>16.97</v>
      </c>
    </row>
    <row r="36" spans="1:15" s="34" customFormat="1" ht="15" customHeight="1" x14ac:dyDescent="0.2">
      <c r="A36" s="31">
        <v>30</v>
      </c>
      <c r="B36" s="32" t="s">
        <v>41</v>
      </c>
      <c r="C36" s="33">
        <v>0</v>
      </c>
      <c r="D36" s="33">
        <f t="shared" si="0"/>
        <v>0</v>
      </c>
      <c r="E36" s="33">
        <v>0</v>
      </c>
      <c r="F36" s="33">
        <v>0</v>
      </c>
      <c r="G36" s="33">
        <v>0</v>
      </c>
      <c r="H36" s="39">
        <f t="shared" si="2"/>
        <v>0</v>
      </c>
      <c r="I36" s="39">
        <v>0.04</v>
      </c>
      <c r="J36" s="33">
        <f t="shared" si="3"/>
        <v>1.1527377521613833</v>
      </c>
      <c r="K36" s="43"/>
      <c r="L36" s="34">
        <v>1.01</v>
      </c>
      <c r="M36" s="34">
        <v>0</v>
      </c>
      <c r="N36" s="34">
        <v>3.51</v>
      </c>
      <c r="O36" s="34">
        <v>3.47</v>
      </c>
    </row>
    <row r="37" spans="1:15" s="34" customFormat="1" ht="15" customHeight="1" x14ac:dyDescent="0.2">
      <c r="A37" s="31">
        <v>31</v>
      </c>
      <c r="B37" s="32" t="s">
        <v>42</v>
      </c>
      <c r="C37" s="33">
        <v>0</v>
      </c>
      <c r="D37" s="33">
        <f t="shared" si="0"/>
        <v>0</v>
      </c>
      <c r="E37" s="33">
        <v>0</v>
      </c>
      <c r="F37" s="33">
        <f t="shared" si="1"/>
        <v>0</v>
      </c>
      <c r="G37" s="33">
        <v>4</v>
      </c>
      <c r="H37" s="39">
        <f t="shared" si="2"/>
        <v>0.667779632721202</v>
      </c>
      <c r="I37" s="39">
        <v>11.79</v>
      </c>
      <c r="J37" s="33">
        <f t="shared" si="3"/>
        <v>1.7939198441922033</v>
      </c>
      <c r="K37" s="43"/>
      <c r="L37" s="34">
        <v>326</v>
      </c>
      <c r="M37" s="34">
        <v>487</v>
      </c>
      <c r="N37" s="34">
        <v>599</v>
      </c>
      <c r="O37" s="34">
        <v>657.22</v>
      </c>
    </row>
    <row r="38" spans="1:15" s="19" customFormat="1" ht="15" customHeight="1" x14ac:dyDescent="0.25">
      <c r="A38" s="60" t="s">
        <v>43</v>
      </c>
      <c r="B38" s="61"/>
      <c r="C38" s="36">
        <f>SUM(C19:C37)</f>
        <v>380.57</v>
      </c>
      <c r="D38" s="36">
        <f t="shared" ref="D38:D51" si="4">(C38/L38)*100</f>
        <v>2.5982138773035706</v>
      </c>
      <c r="E38" s="36">
        <f>SUM(E19:E37)</f>
        <v>206.64</v>
      </c>
      <c r="F38" s="36">
        <f t="shared" ref="F38:F59" si="5">(E38/M38)*100</f>
        <v>2.198136519766102</v>
      </c>
      <c r="G38" s="36">
        <f>SUM(G19:G37)</f>
        <v>288.26000000000005</v>
      </c>
      <c r="H38" s="40">
        <f t="shared" ref="H38:H59" si="6">(G38/N38)*100</f>
        <v>1.6406673314482683</v>
      </c>
      <c r="I38" s="40">
        <f>SUM(I19:I37)</f>
        <v>400.13</v>
      </c>
      <c r="J38" s="36">
        <f t="shared" ref="J38:J59" si="7">(I38/O38)*100</f>
        <v>1.7148320781983653</v>
      </c>
      <c r="K38" s="44"/>
      <c r="L38" s="44">
        <f>SUM(L19:L37)</f>
        <v>14647.369999999999</v>
      </c>
      <c r="M38" s="44">
        <f>SUM(M19:M37)</f>
        <v>9400.69</v>
      </c>
      <c r="N38" s="44">
        <f>SUM(N19:N37)</f>
        <v>17569.679999999997</v>
      </c>
      <c r="O38" s="44">
        <f>SUM(O19:O37)</f>
        <v>23333.480000000003</v>
      </c>
    </row>
    <row r="39" spans="1:15" s="34" customFormat="1" ht="15" customHeight="1" x14ac:dyDescent="0.2">
      <c r="A39" s="31">
        <v>32</v>
      </c>
      <c r="B39" s="32" t="s">
        <v>44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9">
        <f t="shared" si="6"/>
        <v>0</v>
      </c>
      <c r="I39" s="39">
        <v>102.19</v>
      </c>
      <c r="J39" s="33">
        <f t="shared" si="7"/>
        <v>31.142195404400564</v>
      </c>
      <c r="K39" s="43"/>
      <c r="L39" s="34">
        <v>0</v>
      </c>
      <c r="M39" s="34">
        <v>0</v>
      </c>
      <c r="N39" s="34">
        <v>155.16999999999999</v>
      </c>
      <c r="O39" s="34">
        <v>328.14</v>
      </c>
    </row>
    <row r="40" spans="1:15" s="19" customFormat="1" ht="15" customHeight="1" x14ac:dyDescent="0.25">
      <c r="A40" s="60" t="s">
        <v>45</v>
      </c>
      <c r="B40" s="61"/>
      <c r="C40" s="36">
        <f>SUM(C39:C39)</f>
        <v>0</v>
      </c>
      <c r="D40" s="36">
        <v>0</v>
      </c>
      <c r="E40" s="36">
        <f>SUM(E39:E39)</f>
        <v>0</v>
      </c>
      <c r="F40" s="36">
        <v>0</v>
      </c>
      <c r="G40" s="36">
        <f>SUM(G39:G39)</f>
        <v>0</v>
      </c>
      <c r="H40" s="40">
        <f t="shared" si="6"/>
        <v>0</v>
      </c>
      <c r="I40" s="40">
        <f>SUM(I39:I39)</f>
        <v>102.19</v>
      </c>
      <c r="J40" s="36">
        <f t="shared" si="7"/>
        <v>31.142195404400564</v>
      </c>
      <c r="K40" s="44"/>
      <c r="L40" s="44">
        <f>SUM(L39)</f>
        <v>0</v>
      </c>
      <c r="M40" s="44">
        <f>SUM(M39)</f>
        <v>0</v>
      </c>
      <c r="N40" s="44">
        <f>SUM(N39)</f>
        <v>155.16999999999999</v>
      </c>
      <c r="O40" s="44">
        <f>SUM(O39)</f>
        <v>328.14</v>
      </c>
    </row>
    <row r="41" spans="1:15" s="34" customFormat="1" ht="15" customHeight="1" x14ac:dyDescent="0.2">
      <c r="A41" s="31">
        <v>33</v>
      </c>
      <c r="B41" s="32" t="s">
        <v>46</v>
      </c>
      <c r="C41" s="33">
        <v>15.68</v>
      </c>
      <c r="D41" s="33">
        <f t="shared" si="4"/>
        <v>1.3304935893628396</v>
      </c>
      <c r="E41" s="33">
        <v>16.87</v>
      </c>
      <c r="F41" s="33">
        <f t="shared" si="5"/>
        <v>1.0390618263343969</v>
      </c>
      <c r="G41" s="33">
        <v>26.63</v>
      </c>
      <c r="H41" s="39">
        <f t="shared" si="6"/>
        <v>1.1409597257926305</v>
      </c>
      <c r="I41" s="39">
        <v>43.15</v>
      </c>
      <c r="J41" s="33">
        <f t="shared" si="7"/>
        <v>1.7407757041770544</v>
      </c>
      <c r="K41" s="43"/>
      <c r="L41" s="34">
        <v>1178.51</v>
      </c>
      <c r="M41" s="34">
        <v>1623.58</v>
      </c>
      <c r="N41" s="34">
        <v>2334</v>
      </c>
      <c r="O41" s="34">
        <v>2478.7800000000002</v>
      </c>
    </row>
    <row r="42" spans="1:15" s="19" customFormat="1" ht="15" customHeight="1" x14ac:dyDescent="0.25">
      <c r="A42" s="60" t="s">
        <v>47</v>
      </c>
      <c r="B42" s="61"/>
      <c r="C42" s="36">
        <f>SUM(C41:C41)</f>
        <v>15.68</v>
      </c>
      <c r="D42" s="36">
        <f t="shared" si="4"/>
        <v>1.3304935893628396</v>
      </c>
      <c r="E42" s="36">
        <f>SUM(E41:E41)</f>
        <v>16.87</v>
      </c>
      <c r="F42" s="36">
        <f t="shared" si="5"/>
        <v>1.0390618263343969</v>
      </c>
      <c r="G42" s="36">
        <f>SUM(G41:G41)</f>
        <v>26.63</v>
      </c>
      <c r="H42" s="40">
        <f t="shared" si="6"/>
        <v>1.1409597257926305</v>
      </c>
      <c r="I42" s="40">
        <f>SUM(I41:I41)</f>
        <v>43.15</v>
      </c>
      <c r="J42" s="36">
        <f t="shared" si="7"/>
        <v>1.7407757041770544</v>
      </c>
      <c r="K42" s="44"/>
      <c r="L42" s="44">
        <f>SUM(L41)</f>
        <v>1178.51</v>
      </c>
      <c r="M42" s="44">
        <f>SUM(M41)</f>
        <v>1623.58</v>
      </c>
      <c r="N42" s="44">
        <f>SUM(N41)</f>
        <v>2334</v>
      </c>
      <c r="O42" s="44">
        <f>SUM(O41)</f>
        <v>2478.7800000000002</v>
      </c>
    </row>
    <row r="43" spans="1:15" s="34" customFormat="1" ht="15" customHeight="1" x14ac:dyDescent="0.2">
      <c r="A43" s="31">
        <v>34</v>
      </c>
      <c r="B43" s="32" t="s">
        <v>48</v>
      </c>
      <c r="C43" s="33">
        <v>0</v>
      </c>
      <c r="D43" s="33">
        <f t="shared" si="4"/>
        <v>0</v>
      </c>
      <c r="E43" s="33">
        <v>1.89</v>
      </c>
      <c r="F43" s="33">
        <f t="shared" si="5"/>
        <v>0.96704871060171915</v>
      </c>
      <c r="G43" s="33">
        <v>1.75</v>
      </c>
      <c r="H43" s="39">
        <f t="shared" si="6"/>
        <v>0.71974993830714817</v>
      </c>
      <c r="I43" s="39">
        <v>12.42</v>
      </c>
      <c r="J43" s="33">
        <f t="shared" si="7"/>
        <v>2.2473536596399168</v>
      </c>
      <c r="K43" s="43"/>
      <c r="L43" s="34">
        <v>56.38</v>
      </c>
      <c r="M43" s="34">
        <v>195.44</v>
      </c>
      <c r="N43" s="34">
        <v>243.14</v>
      </c>
      <c r="O43" s="34">
        <v>552.65</v>
      </c>
    </row>
    <row r="44" spans="1:15" s="34" customFormat="1" ht="15" customHeight="1" x14ac:dyDescent="0.2">
      <c r="A44" s="31">
        <v>35</v>
      </c>
      <c r="B44" s="32" t="s">
        <v>49</v>
      </c>
      <c r="C44" s="33">
        <v>0</v>
      </c>
      <c r="D44" s="33">
        <f t="shared" si="4"/>
        <v>0</v>
      </c>
      <c r="E44" s="33">
        <v>0</v>
      </c>
      <c r="F44" s="33">
        <f t="shared" si="5"/>
        <v>0</v>
      </c>
      <c r="G44" s="33">
        <v>13.87</v>
      </c>
      <c r="H44" s="39">
        <f t="shared" si="6"/>
        <v>21.387818041634542</v>
      </c>
      <c r="I44" s="39">
        <v>17.66</v>
      </c>
      <c r="J44" s="33">
        <f t="shared" si="7"/>
        <v>23.509052183173587</v>
      </c>
      <c r="K44" s="43"/>
      <c r="L44" s="34">
        <v>9.2200000000000006</v>
      </c>
      <c r="M44" s="34">
        <v>51.76</v>
      </c>
      <c r="N44" s="34">
        <v>64.849999999999994</v>
      </c>
      <c r="O44" s="34">
        <v>75.12</v>
      </c>
    </row>
    <row r="45" spans="1:15" s="34" customFormat="1" ht="15" customHeight="1" x14ac:dyDescent="0.2">
      <c r="A45" s="31">
        <v>36</v>
      </c>
      <c r="B45" s="32" t="s">
        <v>50</v>
      </c>
      <c r="C45" s="33">
        <v>0</v>
      </c>
      <c r="D45" s="33">
        <f t="shared" si="4"/>
        <v>0</v>
      </c>
      <c r="E45" s="33">
        <v>0</v>
      </c>
      <c r="F45" s="33">
        <f t="shared" si="5"/>
        <v>0</v>
      </c>
      <c r="G45" s="33">
        <v>0.02</v>
      </c>
      <c r="H45" s="39">
        <f t="shared" si="6"/>
        <v>8.8261253309797005E-2</v>
      </c>
      <c r="I45" s="39">
        <v>0.24</v>
      </c>
      <c r="J45" s="33">
        <f t="shared" si="7"/>
        <v>1.2054244098442994</v>
      </c>
      <c r="K45" s="43"/>
      <c r="L45" s="34">
        <v>0.02</v>
      </c>
      <c r="M45" s="34">
        <v>5.85</v>
      </c>
      <c r="N45" s="34">
        <v>22.66</v>
      </c>
      <c r="O45" s="34">
        <v>19.91</v>
      </c>
    </row>
    <row r="46" spans="1:15" s="34" customFormat="1" ht="15" customHeight="1" x14ac:dyDescent="0.2">
      <c r="A46" s="31">
        <v>37</v>
      </c>
      <c r="B46" s="32" t="s">
        <v>51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9">
        <v>0</v>
      </c>
      <c r="I46" s="39">
        <v>0</v>
      </c>
      <c r="J46" s="33">
        <f t="shared" si="7"/>
        <v>0</v>
      </c>
      <c r="K46" s="43"/>
      <c r="L46" s="34">
        <v>0</v>
      </c>
      <c r="M46" s="34">
        <v>0</v>
      </c>
      <c r="N46" s="34">
        <v>0</v>
      </c>
      <c r="O46" s="34">
        <v>0.34</v>
      </c>
    </row>
    <row r="47" spans="1:15" s="34" customFormat="1" ht="15" customHeight="1" x14ac:dyDescent="0.2">
      <c r="A47" s="31">
        <v>38</v>
      </c>
      <c r="B47" s="32" t="s">
        <v>52</v>
      </c>
      <c r="C47" s="33">
        <v>0</v>
      </c>
      <c r="D47" s="33">
        <f t="shared" si="4"/>
        <v>0</v>
      </c>
      <c r="E47" s="33">
        <v>0</v>
      </c>
      <c r="F47" s="33">
        <v>0</v>
      </c>
      <c r="G47" s="33">
        <v>0.76</v>
      </c>
      <c r="H47" s="39">
        <f t="shared" si="6"/>
        <v>2.0787746170678334</v>
      </c>
      <c r="I47" s="39">
        <v>2.77</v>
      </c>
      <c r="J47" s="33">
        <f t="shared" si="7"/>
        <v>4.9026548672566372</v>
      </c>
      <c r="K47" s="43"/>
      <c r="L47" s="43">
        <v>9.5399999999999991</v>
      </c>
      <c r="M47" s="34">
        <v>0</v>
      </c>
      <c r="N47" s="34">
        <v>36.56</v>
      </c>
      <c r="O47" s="34">
        <v>56.5</v>
      </c>
    </row>
    <row r="48" spans="1:15" s="34" customFormat="1" ht="15" customHeight="1" x14ac:dyDescent="0.2">
      <c r="A48" s="31">
        <v>39</v>
      </c>
      <c r="B48" s="32" t="s">
        <v>53</v>
      </c>
      <c r="C48" s="33">
        <v>0</v>
      </c>
      <c r="D48" s="33">
        <v>0</v>
      </c>
      <c r="E48" s="33">
        <v>0.08</v>
      </c>
      <c r="F48" s="33">
        <f t="shared" si="5"/>
        <v>4.7058823529411766</v>
      </c>
      <c r="G48" s="33">
        <v>1.23</v>
      </c>
      <c r="H48" s="39">
        <f t="shared" si="6"/>
        <v>48.235294117647058</v>
      </c>
      <c r="I48" s="39">
        <v>0.8</v>
      </c>
      <c r="J48" s="33">
        <f t="shared" si="7"/>
        <v>53.333333333333336</v>
      </c>
      <c r="K48" s="43"/>
      <c r="L48" s="43">
        <v>0</v>
      </c>
      <c r="M48" s="34">
        <v>1.7</v>
      </c>
      <c r="N48" s="34">
        <v>2.5499999999999998</v>
      </c>
      <c r="O48" s="34">
        <v>1.5</v>
      </c>
    </row>
    <row r="49" spans="1:15" s="34" customFormat="1" ht="15" customHeight="1" x14ac:dyDescent="0.2">
      <c r="A49" s="31">
        <v>40</v>
      </c>
      <c r="B49" s="32" t="s">
        <v>54</v>
      </c>
      <c r="C49" s="33">
        <v>0</v>
      </c>
      <c r="D49" s="33">
        <f t="shared" si="4"/>
        <v>0</v>
      </c>
      <c r="E49" s="33">
        <v>0.17</v>
      </c>
      <c r="F49" s="33">
        <f t="shared" si="5"/>
        <v>1.9015659955257274</v>
      </c>
      <c r="G49" s="33">
        <v>0.06</v>
      </c>
      <c r="H49" s="39">
        <f t="shared" si="6"/>
        <v>0.23875845602865103</v>
      </c>
      <c r="I49" s="39">
        <v>0.08</v>
      </c>
      <c r="J49" s="33">
        <f t="shared" si="7"/>
        <v>0.33698399326032014</v>
      </c>
      <c r="K49" s="43"/>
      <c r="L49" s="43">
        <v>5.48</v>
      </c>
      <c r="M49" s="34">
        <v>8.94</v>
      </c>
      <c r="N49" s="34">
        <v>25.13</v>
      </c>
      <c r="O49" s="34">
        <v>23.74</v>
      </c>
    </row>
    <row r="50" spans="1:15" s="34" customFormat="1" ht="15" customHeight="1" x14ac:dyDescent="0.2">
      <c r="A50" s="31">
        <v>41</v>
      </c>
      <c r="B50" s="32" t="s">
        <v>55</v>
      </c>
      <c r="C50" s="33">
        <v>0</v>
      </c>
      <c r="D50" s="33">
        <f t="shared" si="4"/>
        <v>0</v>
      </c>
      <c r="E50" s="33">
        <v>0.18</v>
      </c>
      <c r="F50" s="33">
        <f t="shared" si="5"/>
        <v>1.8867924528301887</v>
      </c>
      <c r="G50" s="33">
        <v>0.37</v>
      </c>
      <c r="H50" s="39">
        <f t="shared" si="6"/>
        <v>2.2867737948084055</v>
      </c>
      <c r="I50" s="39">
        <v>0.28000000000000003</v>
      </c>
      <c r="J50" s="33">
        <f t="shared" si="7"/>
        <v>1.6746411483253594</v>
      </c>
      <c r="K50" s="43"/>
      <c r="L50" s="43">
        <v>9.84</v>
      </c>
      <c r="M50" s="34">
        <v>9.5399999999999991</v>
      </c>
      <c r="N50" s="34">
        <v>16.18</v>
      </c>
      <c r="O50" s="34">
        <v>16.72</v>
      </c>
    </row>
    <row r="51" spans="1:15" s="19" customFormat="1" ht="15" customHeight="1" x14ac:dyDescent="0.25">
      <c r="A51" s="60" t="s">
        <v>56</v>
      </c>
      <c r="B51" s="61"/>
      <c r="C51" s="36">
        <f>SUM(C43:C50)</f>
        <v>0</v>
      </c>
      <c r="D51" s="36">
        <f t="shared" si="4"/>
        <v>0</v>
      </c>
      <c r="E51" s="36">
        <f>SUM(E43:E50)</f>
        <v>2.3200000000000003</v>
      </c>
      <c r="F51" s="36">
        <f t="shared" si="5"/>
        <v>0.84910148958752696</v>
      </c>
      <c r="G51" s="36">
        <f>SUM(G43:G50)</f>
        <v>18.059999999999999</v>
      </c>
      <c r="H51" s="40">
        <f t="shared" si="6"/>
        <v>4.3934123142043919</v>
      </c>
      <c r="I51" s="40">
        <f>SUM(I43:I50)</f>
        <v>34.249999999999993</v>
      </c>
      <c r="J51" s="36">
        <f t="shared" si="7"/>
        <v>4.5882006215839661</v>
      </c>
      <c r="K51" s="44"/>
      <c r="L51" s="44">
        <f>SUM(L43:L50)</f>
        <v>90.48</v>
      </c>
      <c r="M51" s="44">
        <f>SUM(M43:M50)</f>
        <v>273.23</v>
      </c>
      <c r="N51" s="44">
        <f>SUM(N43:N50)</f>
        <v>411.07000000000005</v>
      </c>
      <c r="O51" s="44">
        <f>SUM(O43:O50)</f>
        <v>746.48</v>
      </c>
    </row>
    <row r="52" spans="1:15" s="34" customFormat="1" ht="15" customHeight="1" x14ac:dyDescent="0.2">
      <c r="A52" s="31">
        <v>42</v>
      </c>
      <c r="B52" s="32" t="s">
        <v>57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9">
        <v>0</v>
      </c>
      <c r="I52" s="39">
        <v>0</v>
      </c>
      <c r="J52" s="33">
        <v>0</v>
      </c>
      <c r="K52" s="43"/>
      <c r="L52" s="43">
        <v>0</v>
      </c>
      <c r="M52" s="43">
        <v>0</v>
      </c>
      <c r="N52" s="43">
        <v>0</v>
      </c>
      <c r="O52" s="43">
        <v>0</v>
      </c>
    </row>
    <row r="53" spans="1:15" s="34" customFormat="1" ht="15" customHeight="1" x14ac:dyDescent="0.2">
      <c r="A53" s="31">
        <v>43</v>
      </c>
      <c r="B53" s="32" t="s">
        <v>58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9">
        <v>0</v>
      </c>
      <c r="I53" s="39">
        <v>0</v>
      </c>
      <c r="J53" s="33">
        <v>0</v>
      </c>
      <c r="K53" s="43"/>
      <c r="L53" s="43">
        <v>0</v>
      </c>
      <c r="M53" s="34">
        <v>0</v>
      </c>
      <c r="N53" s="34">
        <v>0</v>
      </c>
      <c r="O53" s="34">
        <v>0</v>
      </c>
    </row>
    <row r="54" spans="1:15" s="34" customFormat="1" ht="15" customHeight="1" x14ac:dyDescent="0.2">
      <c r="A54" s="31">
        <v>44</v>
      </c>
      <c r="B54" s="32" t="s">
        <v>59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9">
        <v>0</v>
      </c>
      <c r="I54" s="39">
        <v>0</v>
      </c>
      <c r="J54" s="33">
        <v>0</v>
      </c>
      <c r="K54" s="43"/>
      <c r="L54" s="43">
        <v>0</v>
      </c>
      <c r="M54" s="34">
        <v>0</v>
      </c>
      <c r="N54" s="34">
        <v>0</v>
      </c>
      <c r="O54" s="34">
        <v>0</v>
      </c>
    </row>
    <row r="55" spans="1:15" s="34" customFormat="1" ht="15" customHeight="1" x14ac:dyDescent="0.2">
      <c r="A55" s="31">
        <v>45</v>
      </c>
      <c r="B55" s="32" t="s">
        <v>60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9">
        <v>0</v>
      </c>
      <c r="I55" s="33">
        <v>0</v>
      </c>
      <c r="J55" s="33">
        <v>0</v>
      </c>
      <c r="L55" s="34">
        <v>0</v>
      </c>
      <c r="M55" s="34">
        <v>0</v>
      </c>
      <c r="N55" s="34">
        <v>0</v>
      </c>
      <c r="O55" s="34">
        <v>0</v>
      </c>
    </row>
    <row r="56" spans="1:15" s="34" customFormat="1" ht="15" customHeight="1" x14ac:dyDescent="0.2">
      <c r="A56" s="31">
        <v>46</v>
      </c>
      <c r="B56" s="32" t="s">
        <v>61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9">
        <v>0</v>
      </c>
      <c r="I56" s="33">
        <v>0</v>
      </c>
      <c r="J56" s="33">
        <v>0</v>
      </c>
      <c r="L56" s="34">
        <v>0</v>
      </c>
      <c r="M56" s="34">
        <v>0</v>
      </c>
      <c r="N56" s="34">
        <v>0</v>
      </c>
      <c r="O56" s="34">
        <v>0</v>
      </c>
    </row>
    <row r="57" spans="1:15" s="34" customFormat="1" ht="15" customHeight="1" x14ac:dyDescent="0.2">
      <c r="A57" s="31">
        <v>47</v>
      </c>
      <c r="B57" s="32" t="s">
        <v>62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9">
        <v>0</v>
      </c>
      <c r="I57" s="33">
        <v>0</v>
      </c>
      <c r="J57" s="33">
        <v>0</v>
      </c>
      <c r="L57" s="34">
        <v>0</v>
      </c>
      <c r="M57" s="34">
        <v>0</v>
      </c>
      <c r="N57" s="34">
        <v>0</v>
      </c>
      <c r="O57" s="34">
        <v>0</v>
      </c>
    </row>
    <row r="58" spans="1:15" s="19" customFormat="1" ht="15" customHeight="1" x14ac:dyDescent="0.25">
      <c r="A58" s="60" t="s">
        <v>63</v>
      </c>
      <c r="B58" s="61"/>
      <c r="C58" s="36">
        <f>SUM(C52:C57)</f>
        <v>0</v>
      </c>
      <c r="D58" s="36">
        <v>0</v>
      </c>
      <c r="E58" s="36">
        <f>SUM(E52:E57)</f>
        <v>0</v>
      </c>
      <c r="F58" s="36">
        <v>0</v>
      </c>
      <c r="G58" s="36">
        <f>SUM(G52:G57)</f>
        <v>0</v>
      </c>
      <c r="H58" s="36">
        <v>0</v>
      </c>
      <c r="I58" s="36">
        <f>SUM(I52:I57)</f>
        <v>0</v>
      </c>
      <c r="J58" s="36">
        <v>0</v>
      </c>
      <c r="L58" s="44">
        <f>SUM(L52:L57)</f>
        <v>0</v>
      </c>
      <c r="M58" s="44">
        <f>SUM(M52:M57)</f>
        <v>0</v>
      </c>
      <c r="N58" s="44">
        <f>SUM(N52:N57)</f>
        <v>0</v>
      </c>
      <c r="O58" s="44">
        <f>SUM(O52:O57)</f>
        <v>0</v>
      </c>
    </row>
    <row r="59" spans="1:15" s="19" customFormat="1" ht="15" customHeight="1" x14ac:dyDescent="0.25">
      <c r="A59" s="60" t="s">
        <v>64</v>
      </c>
      <c r="B59" s="61"/>
      <c r="C59" s="35">
        <f>SUM(C18+C38+C40+C42+C51+C58)</f>
        <v>2695.43</v>
      </c>
      <c r="D59" s="36">
        <f>C59/L59*100</f>
        <v>6.562514227671473</v>
      </c>
      <c r="E59" s="35">
        <f>SUM(E18+E38+E40+E42+E51+E58)</f>
        <v>2492.5499999999997</v>
      </c>
      <c r="F59" s="36">
        <f t="shared" si="5"/>
        <v>8.3342890684742148</v>
      </c>
      <c r="G59" s="35">
        <f>SUM(G18+G38+G40+G42+G51+G58)</f>
        <v>3112.3600000000006</v>
      </c>
      <c r="H59" s="36">
        <f t="shared" si="6"/>
        <v>4.0701720063404698</v>
      </c>
      <c r="I59" s="35">
        <f>SUM(I18+I38+I40+I42+I51+I58)</f>
        <v>2933.4000000000005</v>
      </c>
      <c r="J59" s="36">
        <f t="shared" si="7"/>
        <v>3.2384997048984219</v>
      </c>
      <c r="L59" s="44">
        <f>L58+L51+L42+L40+L38+L18</f>
        <v>41073.129999999997</v>
      </c>
      <c r="M59" s="44">
        <f t="shared" ref="M59:O59" si="8">M58+M51+M42+M40+M38+M18</f>
        <v>29907.17</v>
      </c>
      <c r="N59" s="44">
        <f t="shared" si="8"/>
        <v>76467.53</v>
      </c>
      <c r="O59" s="44">
        <f t="shared" si="8"/>
        <v>90578.98000000001</v>
      </c>
    </row>
  </sheetData>
  <sheetProtection selectLockedCells="1" selectUnlockedCells="1"/>
  <mergeCells count="16">
    <mergeCell ref="A58:B58"/>
    <mergeCell ref="A59:B59"/>
    <mergeCell ref="B3:B5"/>
    <mergeCell ref="A3:A5"/>
    <mergeCell ref="A18:B18"/>
    <mergeCell ref="A38:B38"/>
    <mergeCell ref="A40:B40"/>
    <mergeCell ref="A42:B42"/>
    <mergeCell ref="A51:B51"/>
    <mergeCell ref="K3:K5"/>
    <mergeCell ref="A2:J2"/>
    <mergeCell ref="C3:J3"/>
    <mergeCell ref="C4:D4"/>
    <mergeCell ref="E4:F4"/>
    <mergeCell ref="G4:H4"/>
    <mergeCell ref="I4:J4"/>
  </mergeCells>
  <printOptions horizontalCentered="1" verticalCentered="1"/>
  <pageMargins left="0.35433070866141736" right="0.35433070866141736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tabSelected="1" view="pageBreakPreview" zoomScale="90" zoomScaleNormal="100" zoomScaleSheetLayoutView="90" workbookViewId="0">
      <selection activeCell="E23" sqref="E23"/>
    </sheetView>
  </sheetViews>
  <sheetFormatPr defaultRowHeight="12.75" x14ac:dyDescent="0.2"/>
  <cols>
    <col min="1" max="1" width="5.7109375" style="2" customWidth="1"/>
    <col min="2" max="2" width="29.140625" style="2" customWidth="1"/>
    <col min="3" max="7" width="13.7109375" style="5" customWidth="1"/>
    <col min="8" max="9" width="13.7109375" style="6" customWidth="1"/>
    <col min="10" max="10" width="13.7109375" style="5" customWidth="1"/>
    <col min="11" max="11" width="5.28515625" style="5" customWidth="1"/>
    <col min="12" max="12" width="14.85546875" style="5" customWidth="1"/>
    <col min="13" max="13" width="14.140625" style="1" customWidth="1"/>
    <col min="14" max="14" width="12.7109375" style="1" customWidth="1"/>
    <col min="15" max="15" width="13.7109375" style="1" customWidth="1"/>
    <col min="16" max="206" width="9.140625" style="1" customWidth="1"/>
    <col min="207" max="208" width="9.140625" style="2" customWidth="1"/>
    <col min="209" max="16384" width="9.140625" style="2"/>
  </cols>
  <sheetData>
    <row r="1" spans="1:256" s="37" customFormat="1" ht="21.75" customHeight="1" x14ac:dyDescent="0.25">
      <c r="A1" s="37" t="s">
        <v>82</v>
      </c>
      <c r="C1" s="42" t="s">
        <v>68</v>
      </c>
      <c r="D1" s="42"/>
      <c r="E1" s="42"/>
      <c r="F1" s="42"/>
      <c r="G1" s="42"/>
      <c r="H1" s="42"/>
      <c r="I1" s="42"/>
    </row>
    <row r="2" spans="1:256" s="23" customFormat="1" ht="18" customHeight="1" thickBot="1" x14ac:dyDescent="0.3">
      <c r="A2" s="72" t="str">
        <f>'C'!A2</f>
        <v xml:space="preserve"> DATA FOR THE YEAR ENDED DEC. 2022 DEC. 2022</v>
      </c>
      <c r="B2" s="72"/>
      <c r="C2" s="72"/>
      <c r="D2" s="72"/>
      <c r="E2" s="72"/>
      <c r="F2" s="72"/>
      <c r="G2" s="72"/>
      <c r="H2" s="72"/>
      <c r="I2" s="72"/>
      <c r="J2" s="72"/>
      <c r="K2" s="54" t="s">
        <v>83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</row>
    <row r="3" spans="1:256" s="10" customFormat="1" ht="26.25" customHeight="1" x14ac:dyDescent="0.25">
      <c r="A3" s="82" t="s">
        <v>3</v>
      </c>
      <c r="B3" s="81" t="s">
        <v>4</v>
      </c>
      <c r="C3" s="78" t="s">
        <v>84</v>
      </c>
      <c r="D3" s="78"/>
      <c r="E3" s="78"/>
      <c r="F3" s="78"/>
      <c r="G3" s="78"/>
      <c r="H3" s="78"/>
      <c r="I3" s="78"/>
      <c r="J3" s="79"/>
      <c r="K3" s="54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18" customHeight="1" x14ac:dyDescent="0.25">
      <c r="A4" s="83"/>
      <c r="B4" s="63"/>
      <c r="C4" s="59" t="str">
        <f>'C'!C4</f>
        <v>As on 31.3.2020</v>
      </c>
      <c r="D4" s="59"/>
      <c r="E4" s="59" t="str">
        <f>'C'!E4</f>
        <v>As on 31.3.2021</v>
      </c>
      <c r="F4" s="59"/>
      <c r="G4" s="59" t="str">
        <f>'C'!G4</f>
        <v>As on 31.3.2022</v>
      </c>
      <c r="H4" s="59"/>
      <c r="I4" s="59" t="s">
        <v>9</v>
      </c>
      <c r="J4" s="80"/>
      <c r="K4" s="54"/>
      <c r="L4" s="27" t="str">
        <f>C4</f>
        <v>As on 31.3.2020</v>
      </c>
      <c r="M4" s="26" t="str">
        <f>'C'!E4</f>
        <v>As on 31.3.2021</v>
      </c>
      <c r="N4" s="26" t="str">
        <f>'C'!G4</f>
        <v>As on 31.3.2022</v>
      </c>
      <c r="O4" s="26" t="str">
        <f>'C'!I4</f>
        <v>UP TO THE QUARTER</v>
      </c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90" customHeight="1" x14ac:dyDescent="0.25">
      <c r="A5" s="84"/>
      <c r="B5" s="64"/>
      <c r="C5" s="29" t="s">
        <v>86</v>
      </c>
      <c r="D5" s="29" t="s">
        <v>85</v>
      </c>
      <c r="E5" s="29" t="s">
        <v>86</v>
      </c>
      <c r="F5" s="29" t="s">
        <v>85</v>
      </c>
      <c r="G5" s="29" t="s">
        <v>86</v>
      </c>
      <c r="H5" s="29" t="s">
        <v>85</v>
      </c>
      <c r="I5" s="29" t="s">
        <v>86</v>
      </c>
      <c r="J5" s="30" t="s">
        <v>85</v>
      </c>
      <c r="K5" s="54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4" customFormat="1" ht="15" customHeight="1" x14ac:dyDescent="0.2">
      <c r="A6" s="31">
        <v>1</v>
      </c>
      <c r="B6" s="32" t="s">
        <v>11</v>
      </c>
      <c r="C6" s="33">
        <v>457.99</v>
      </c>
      <c r="D6" s="33">
        <f t="shared" ref="D6:D37" si="0">(C6/L6)*100</f>
        <v>5.0877941375778457</v>
      </c>
      <c r="E6" s="33">
        <v>426.87</v>
      </c>
      <c r="F6" s="33">
        <f t="shared" ref="F6:F37" si="1">(E6/M6)*100</f>
        <v>4.6317102943171031</v>
      </c>
      <c r="G6" s="33">
        <v>362.82</v>
      </c>
      <c r="H6" s="39">
        <f t="shared" ref="H6:H17" si="2">(G6/N6)*100</f>
        <v>3.4574964836111506</v>
      </c>
      <c r="I6" s="39">
        <v>452.39</v>
      </c>
      <c r="J6" s="33">
        <f t="shared" ref="J6:J37" si="3">(I6/O6)*100</f>
        <v>3.638336236667584</v>
      </c>
      <c r="K6" s="43"/>
      <c r="L6" s="43">
        <v>9001.74</v>
      </c>
      <c r="M6" s="34">
        <v>9216.25</v>
      </c>
      <c r="N6" s="34">
        <v>10493.72</v>
      </c>
      <c r="O6" s="34">
        <v>12433.98</v>
      </c>
    </row>
    <row r="7" spans="1:256" s="34" customFormat="1" ht="15" customHeight="1" x14ac:dyDescent="0.2">
      <c r="A7" s="31">
        <v>2</v>
      </c>
      <c r="B7" s="32" t="s">
        <v>12</v>
      </c>
      <c r="C7" s="33">
        <v>551.02</v>
      </c>
      <c r="D7" s="33">
        <f t="shared" si="0"/>
        <v>23.494548695055236</v>
      </c>
      <c r="E7" s="33">
        <v>585</v>
      </c>
      <c r="F7" s="33">
        <f t="shared" si="1"/>
        <v>16.768231510516692</v>
      </c>
      <c r="G7" s="33">
        <v>662.53</v>
      </c>
      <c r="H7" s="39">
        <f t="shared" si="2"/>
        <v>11.797690784506459</v>
      </c>
      <c r="I7" s="39">
        <v>646.48</v>
      </c>
      <c r="J7" s="33">
        <f t="shared" si="3"/>
        <v>11.374300850327868</v>
      </c>
      <c r="K7" s="43"/>
      <c r="L7" s="43">
        <v>2345.31</v>
      </c>
      <c r="M7" s="34">
        <v>3488.74</v>
      </c>
      <c r="N7" s="34">
        <v>5615.76</v>
      </c>
      <c r="O7" s="34">
        <v>5683.69</v>
      </c>
    </row>
    <row r="8" spans="1:256" s="34" customFormat="1" ht="15" customHeight="1" x14ac:dyDescent="0.2">
      <c r="A8" s="31">
        <v>3</v>
      </c>
      <c r="B8" s="32" t="s">
        <v>13</v>
      </c>
      <c r="C8" s="33">
        <v>38.65</v>
      </c>
      <c r="D8" s="33">
        <f t="shared" si="0"/>
        <v>7.2023554404338181</v>
      </c>
      <c r="E8" s="33">
        <v>24.18</v>
      </c>
      <c r="F8" s="33">
        <f t="shared" si="1"/>
        <v>3.3789826718837337</v>
      </c>
      <c r="G8" s="33">
        <v>11.84</v>
      </c>
      <c r="H8" s="39">
        <f t="shared" si="2"/>
        <v>0.81148136471426813</v>
      </c>
      <c r="I8" s="39">
        <v>36.15</v>
      </c>
      <c r="J8" s="33">
        <f t="shared" si="3"/>
        <v>2.1153092213438502</v>
      </c>
      <c r="K8" s="43"/>
      <c r="L8" s="43">
        <v>536.63</v>
      </c>
      <c r="M8" s="34">
        <v>715.6</v>
      </c>
      <c r="N8" s="34">
        <v>1459.06</v>
      </c>
      <c r="O8" s="34">
        <v>1708.97</v>
      </c>
    </row>
    <row r="9" spans="1:256" s="34" customFormat="1" ht="15" customHeight="1" x14ac:dyDescent="0.2">
      <c r="A9" s="31">
        <v>4</v>
      </c>
      <c r="B9" s="32" t="s">
        <v>14</v>
      </c>
      <c r="C9" s="33">
        <v>194.12</v>
      </c>
      <c r="D9" s="33">
        <f t="shared" si="0"/>
        <v>10.011604218778205</v>
      </c>
      <c r="E9" s="33">
        <v>324.56</v>
      </c>
      <c r="F9" s="33">
        <f t="shared" si="1"/>
        <v>6.0384379244265016</v>
      </c>
      <c r="G9" s="33">
        <v>233.86</v>
      </c>
      <c r="H9" s="39">
        <f t="shared" si="2"/>
        <v>4.4615296564091809</v>
      </c>
      <c r="I9" s="39">
        <v>204.41</v>
      </c>
      <c r="J9" s="33">
        <f t="shared" si="3"/>
        <v>4.2970901461864139</v>
      </c>
      <c r="K9" s="43"/>
      <c r="L9" s="43">
        <v>1938.95</v>
      </c>
      <c r="M9" s="34">
        <v>5374.9</v>
      </c>
      <c r="N9" s="34">
        <v>5241.7</v>
      </c>
      <c r="O9" s="34">
        <v>4756.9399999999996</v>
      </c>
    </row>
    <row r="10" spans="1:256" s="34" customFormat="1" ht="15" customHeight="1" x14ac:dyDescent="0.2">
      <c r="A10" s="31">
        <v>5</v>
      </c>
      <c r="B10" s="32" t="s">
        <v>15</v>
      </c>
      <c r="C10" s="33">
        <v>1187.9100000000001</v>
      </c>
      <c r="D10" s="33">
        <f t="shared" si="0"/>
        <v>29.739310686684643</v>
      </c>
      <c r="E10" s="33">
        <v>1101.31</v>
      </c>
      <c r="F10" s="33">
        <f t="shared" si="1"/>
        <v>26.172313161847182</v>
      </c>
      <c r="G10" s="33">
        <v>1095.22</v>
      </c>
      <c r="H10" s="39">
        <f t="shared" si="2"/>
        <v>22.858323558753916</v>
      </c>
      <c r="I10" s="39">
        <v>924.81</v>
      </c>
      <c r="J10" s="33">
        <f t="shared" si="3"/>
        <v>19.331514752453515</v>
      </c>
      <c r="K10" s="43"/>
      <c r="L10" s="43">
        <v>3994.41</v>
      </c>
      <c r="M10" s="34">
        <v>4207.92</v>
      </c>
      <c r="N10" s="34">
        <v>4791.34</v>
      </c>
      <c r="O10" s="34">
        <v>4783.95</v>
      </c>
    </row>
    <row r="11" spans="1:256" s="34" customFormat="1" ht="15" customHeight="1" x14ac:dyDescent="0.2">
      <c r="A11" s="31">
        <v>6</v>
      </c>
      <c r="B11" s="32" t="s">
        <v>16</v>
      </c>
      <c r="C11" s="33">
        <v>9.4700000000000006</v>
      </c>
      <c r="D11" s="33">
        <f t="shared" si="0"/>
        <v>1.2183825232226027</v>
      </c>
      <c r="E11" s="33">
        <v>293.89</v>
      </c>
      <c r="F11" s="33">
        <f t="shared" si="1"/>
        <v>9.344287835478978</v>
      </c>
      <c r="G11" s="33">
        <v>256.60000000000002</v>
      </c>
      <c r="H11" s="39">
        <f t="shared" si="2"/>
        <v>6.2751274100304233</v>
      </c>
      <c r="I11" s="39">
        <v>173.36</v>
      </c>
      <c r="J11" s="33">
        <f t="shared" si="3"/>
        <v>3.5020877986501531</v>
      </c>
      <c r="K11" s="43"/>
      <c r="L11" s="43">
        <v>777.26</v>
      </c>
      <c r="M11" s="34">
        <v>3145.13</v>
      </c>
      <c r="N11" s="34">
        <v>4089.16</v>
      </c>
      <c r="O11" s="34">
        <v>4950.1899999999996</v>
      </c>
    </row>
    <row r="12" spans="1:256" s="34" customFormat="1" ht="15" customHeight="1" x14ac:dyDescent="0.2">
      <c r="A12" s="31">
        <v>7</v>
      </c>
      <c r="B12" s="32" t="s">
        <v>17</v>
      </c>
      <c r="C12" s="33">
        <v>67.78</v>
      </c>
      <c r="D12" s="33">
        <f t="shared" si="0"/>
        <v>10.245945006273336</v>
      </c>
      <c r="E12" s="33">
        <v>2.61</v>
      </c>
      <c r="F12" s="33">
        <f t="shared" si="1"/>
        <v>0.65405337676982833</v>
      </c>
      <c r="G12" s="33">
        <v>46.63</v>
      </c>
      <c r="H12" s="39">
        <f t="shared" si="2"/>
        <v>6.7254161017682526</v>
      </c>
      <c r="I12" s="39">
        <v>45.06</v>
      </c>
      <c r="J12" s="33">
        <f t="shared" si="3"/>
        <v>4.860631687953056</v>
      </c>
      <c r="K12" s="43"/>
      <c r="L12" s="43">
        <v>661.53</v>
      </c>
      <c r="M12" s="34">
        <v>399.05</v>
      </c>
      <c r="N12" s="34">
        <v>693.34</v>
      </c>
      <c r="O12" s="34">
        <v>927.04</v>
      </c>
    </row>
    <row r="13" spans="1:256" s="34" customFormat="1" ht="15" customHeight="1" x14ac:dyDescent="0.2">
      <c r="A13" s="31">
        <v>8</v>
      </c>
      <c r="B13" s="32" t="s">
        <v>18</v>
      </c>
      <c r="C13" s="33">
        <v>3.86</v>
      </c>
      <c r="D13" s="33">
        <f t="shared" si="0"/>
        <v>1.0364642070780301</v>
      </c>
      <c r="E13" s="33">
        <v>84.89</v>
      </c>
      <c r="F13" s="33">
        <f t="shared" si="1"/>
        <v>22.986109230727571</v>
      </c>
      <c r="G13" s="33">
        <v>48.42</v>
      </c>
      <c r="H13" s="39">
        <f t="shared" si="2"/>
        <v>16.045864262990456</v>
      </c>
      <c r="I13" s="39">
        <v>43.89</v>
      </c>
      <c r="J13" s="33">
        <f t="shared" si="3"/>
        <v>14.199747646316608</v>
      </c>
      <c r="K13" s="43"/>
      <c r="L13" s="43">
        <v>372.42</v>
      </c>
      <c r="M13" s="34">
        <v>369.31</v>
      </c>
      <c r="N13" s="34">
        <v>301.76</v>
      </c>
      <c r="O13" s="34">
        <v>309.08999999999997</v>
      </c>
    </row>
    <row r="14" spans="1:256" s="34" customFormat="1" ht="15" customHeight="1" x14ac:dyDescent="0.2">
      <c r="A14" s="31">
        <v>9</v>
      </c>
      <c r="B14" s="32" t="s">
        <v>19</v>
      </c>
      <c r="C14" s="33">
        <v>1200.98</v>
      </c>
      <c r="D14" s="33">
        <f t="shared" si="0"/>
        <v>22.871757955257451</v>
      </c>
      <c r="E14" s="33">
        <v>1429.44</v>
      </c>
      <c r="F14" s="33">
        <f t="shared" si="1"/>
        <v>20.73163480044148</v>
      </c>
      <c r="G14" s="33">
        <v>1528.7</v>
      </c>
      <c r="H14" s="39">
        <f t="shared" si="2"/>
        <v>13.320762247006163</v>
      </c>
      <c r="I14" s="33">
        <v>1459.19</v>
      </c>
      <c r="J14" s="33">
        <f t="shared" si="3"/>
        <v>11.082671738157934</v>
      </c>
      <c r="L14" s="34">
        <v>5250.93</v>
      </c>
      <c r="M14" s="34">
        <v>6894.97</v>
      </c>
      <c r="N14" s="34">
        <v>11476.07</v>
      </c>
      <c r="O14" s="34">
        <v>13166.41</v>
      </c>
    </row>
    <row r="15" spans="1:256" s="34" customFormat="1" ht="15" customHeight="1" x14ac:dyDescent="0.2">
      <c r="A15" s="31">
        <v>10</v>
      </c>
      <c r="B15" s="32" t="s">
        <v>20</v>
      </c>
      <c r="C15" s="33">
        <v>285.57</v>
      </c>
      <c r="D15" s="33">
        <f t="shared" si="0"/>
        <v>1.4035668892491013</v>
      </c>
      <c r="E15" s="33">
        <v>218.05</v>
      </c>
      <c r="F15" s="33">
        <f t="shared" si="1"/>
        <v>1.8254912417442672</v>
      </c>
      <c r="G15" s="33">
        <v>396.13</v>
      </c>
      <c r="H15" s="39">
        <f t="shared" si="2"/>
        <v>1.0165280433740531</v>
      </c>
      <c r="I15" s="33">
        <v>456.75</v>
      </c>
      <c r="J15" s="33">
        <f t="shared" si="3"/>
        <v>1.071516042125888</v>
      </c>
      <c r="L15" s="34">
        <v>20346.02</v>
      </c>
      <c r="M15" s="34">
        <v>11944.73</v>
      </c>
      <c r="N15" s="34">
        <v>38968.92</v>
      </c>
      <c r="O15" s="34">
        <v>42626.52</v>
      </c>
    </row>
    <row r="16" spans="1:256" s="34" customFormat="1" ht="15" customHeight="1" x14ac:dyDescent="0.2">
      <c r="A16" s="31">
        <v>11</v>
      </c>
      <c r="B16" s="32" t="s">
        <v>21</v>
      </c>
      <c r="C16" s="33">
        <v>0</v>
      </c>
      <c r="D16" s="33">
        <f t="shared" si="0"/>
        <v>0</v>
      </c>
      <c r="E16" s="33">
        <v>27.84</v>
      </c>
      <c r="F16" s="33">
        <f t="shared" si="1"/>
        <v>3.1118314424635329</v>
      </c>
      <c r="G16" s="33">
        <v>201.99</v>
      </c>
      <c r="H16" s="39">
        <f t="shared" si="2"/>
        <v>5.7374232013565987</v>
      </c>
      <c r="I16" s="33">
        <v>198.24</v>
      </c>
      <c r="J16" s="33">
        <f t="shared" si="3"/>
        <v>5.4518303398318579</v>
      </c>
      <c r="L16" s="34">
        <v>924.27</v>
      </c>
      <c r="M16" s="34">
        <v>894.65</v>
      </c>
      <c r="N16" s="34">
        <v>3520.57</v>
      </c>
      <c r="O16" s="34">
        <v>3636.21</v>
      </c>
    </row>
    <row r="17" spans="1:15" s="34" customFormat="1" ht="15" customHeight="1" x14ac:dyDescent="0.2">
      <c r="A17" s="31">
        <v>12</v>
      </c>
      <c r="B17" s="32" t="s">
        <v>22</v>
      </c>
      <c r="C17" s="33">
        <v>0</v>
      </c>
      <c r="D17" s="33">
        <f t="shared" si="0"/>
        <v>0</v>
      </c>
      <c r="E17" s="33">
        <v>60.89</v>
      </c>
      <c r="F17" s="33">
        <f t="shared" si="1"/>
        <v>2.130160540428971</v>
      </c>
      <c r="G17" s="33">
        <v>704.31</v>
      </c>
      <c r="H17" s="39">
        <f t="shared" si="2"/>
        <v>15.451460112631931</v>
      </c>
      <c r="I17" s="33">
        <v>660.22</v>
      </c>
      <c r="J17" s="33">
        <f t="shared" si="3"/>
        <v>13.349239245817115</v>
      </c>
      <c r="L17" s="34">
        <v>6394</v>
      </c>
      <c r="M17" s="34">
        <v>2858.47</v>
      </c>
      <c r="N17" s="34">
        <v>4558.21</v>
      </c>
      <c r="O17" s="34">
        <v>4945.75</v>
      </c>
    </row>
    <row r="18" spans="1:15" s="19" customFormat="1" ht="15" customHeight="1" x14ac:dyDescent="0.25">
      <c r="A18" s="60" t="s">
        <v>23</v>
      </c>
      <c r="B18" s="61"/>
      <c r="C18" s="36">
        <f>SUM(C6:C17)</f>
        <v>3997.3500000000008</v>
      </c>
      <c r="D18" s="36">
        <f t="shared" si="0"/>
        <v>7.6077008237179635</v>
      </c>
      <c r="E18" s="36">
        <f>SUM(E6:E17)</f>
        <v>4579.5300000000007</v>
      </c>
      <c r="F18" s="36">
        <f t="shared" si="1"/>
        <v>9.2497594411764013</v>
      </c>
      <c r="G18" s="36">
        <f>SUM(G6:G17)</f>
        <v>5549.0499999999993</v>
      </c>
      <c r="H18" s="36">
        <f>(F18/N18)*100</f>
        <v>1.0141211481088888E-2</v>
      </c>
      <c r="I18" s="36">
        <f>SUM(I6:I17)</f>
        <v>5300.95</v>
      </c>
      <c r="J18" s="36">
        <f t="shared" si="3"/>
        <v>5.3047301507053923</v>
      </c>
      <c r="L18" s="44">
        <f>SUM(L6:L17)</f>
        <v>52543.469999999994</v>
      </c>
      <c r="M18" s="44">
        <f>SUM(M6:M17)</f>
        <v>49509.719999999994</v>
      </c>
      <c r="N18" s="44">
        <f>SUM(N6:N17)</f>
        <v>91209.610000000015</v>
      </c>
      <c r="O18" s="44">
        <f>SUM(O6:O17)</f>
        <v>99928.74</v>
      </c>
    </row>
    <row r="19" spans="1:15" s="34" customFormat="1" ht="15" customHeight="1" x14ac:dyDescent="0.2">
      <c r="A19" s="31">
        <v>13</v>
      </c>
      <c r="B19" s="32" t="s">
        <v>24</v>
      </c>
      <c r="C19" s="33">
        <v>132.94</v>
      </c>
      <c r="D19" s="33">
        <f t="shared" si="0"/>
        <v>3.200173320655249</v>
      </c>
      <c r="E19" s="33">
        <v>87.5</v>
      </c>
      <c r="F19" s="33">
        <f t="shared" si="1"/>
        <v>5.3847147947346716</v>
      </c>
      <c r="G19" s="33">
        <v>113.17</v>
      </c>
      <c r="H19" s="39">
        <f t="shared" ref="H19:H37" si="4">(G19/N19)*100</f>
        <v>2.0974342246702893</v>
      </c>
      <c r="I19" s="33">
        <v>97.04</v>
      </c>
      <c r="J19" s="33">
        <f t="shared" si="3"/>
        <v>1.5140002901937903</v>
      </c>
      <c r="L19" s="34">
        <v>4154.1499999999996</v>
      </c>
      <c r="M19" s="34">
        <v>1624.97</v>
      </c>
      <c r="N19" s="34">
        <v>5395.64</v>
      </c>
      <c r="O19" s="34">
        <v>6409.51</v>
      </c>
    </row>
    <row r="20" spans="1:15" s="34" customFormat="1" ht="15" customHeight="1" x14ac:dyDescent="0.2">
      <c r="A20" s="31">
        <v>14</v>
      </c>
      <c r="B20" s="32" t="s">
        <v>25</v>
      </c>
      <c r="C20" s="33">
        <v>0</v>
      </c>
      <c r="D20" s="33">
        <f t="shared" si="0"/>
        <v>0</v>
      </c>
      <c r="E20" s="33">
        <v>6.35</v>
      </c>
      <c r="F20" s="33">
        <f t="shared" si="1"/>
        <v>0.48030013085342149</v>
      </c>
      <c r="G20" s="33">
        <v>72.709999999999994</v>
      </c>
      <c r="H20" s="39">
        <f t="shared" si="4"/>
        <v>4.7512007057209136</v>
      </c>
      <c r="I20" s="33">
        <v>85.91</v>
      </c>
      <c r="J20" s="33">
        <f t="shared" si="3"/>
        <v>5.5661379775047939</v>
      </c>
      <c r="L20" s="34">
        <v>1234.3800000000001</v>
      </c>
      <c r="M20" s="34">
        <v>1322.09</v>
      </c>
      <c r="N20" s="34">
        <v>1530.35</v>
      </c>
      <c r="O20" s="34">
        <v>1543.44</v>
      </c>
    </row>
    <row r="21" spans="1:15" s="34" customFormat="1" ht="15" customHeight="1" x14ac:dyDescent="0.2">
      <c r="A21" s="31">
        <v>15</v>
      </c>
      <c r="B21" s="32" t="s">
        <v>26</v>
      </c>
      <c r="C21" s="33">
        <v>0</v>
      </c>
      <c r="D21" s="33">
        <f t="shared" si="0"/>
        <v>0</v>
      </c>
      <c r="E21" s="33">
        <v>0</v>
      </c>
      <c r="F21" s="33">
        <f t="shared" si="1"/>
        <v>0</v>
      </c>
      <c r="G21" s="33">
        <v>2.91</v>
      </c>
      <c r="H21" s="39">
        <f t="shared" si="4"/>
        <v>3.1122994652406417</v>
      </c>
      <c r="I21" s="33">
        <v>3.83</v>
      </c>
      <c r="J21" s="33">
        <f t="shared" si="3"/>
        <v>3.371478873239437</v>
      </c>
      <c r="L21" s="34">
        <v>51.4</v>
      </c>
      <c r="M21" s="34">
        <v>72.8</v>
      </c>
      <c r="N21" s="34">
        <v>93.5</v>
      </c>
      <c r="O21" s="34">
        <v>113.6</v>
      </c>
    </row>
    <row r="22" spans="1:15" s="34" customFormat="1" ht="15" customHeight="1" x14ac:dyDescent="0.2">
      <c r="A22" s="31">
        <v>16</v>
      </c>
      <c r="B22" s="32" t="s">
        <v>27</v>
      </c>
      <c r="C22" s="33">
        <v>0</v>
      </c>
      <c r="D22" s="33">
        <f t="shared" si="0"/>
        <v>0</v>
      </c>
      <c r="E22" s="33">
        <v>23.48</v>
      </c>
      <c r="F22" s="33">
        <f t="shared" si="1"/>
        <v>5.9330385344283014</v>
      </c>
      <c r="G22" s="33">
        <v>21.46</v>
      </c>
      <c r="H22" s="39">
        <f t="shared" si="4"/>
        <v>6.1063054860004549</v>
      </c>
      <c r="I22" s="33">
        <v>31</v>
      </c>
      <c r="J22" s="33">
        <f t="shared" si="3"/>
        <v>8.6211691417765177</v>
      </c>
      <c r="L22" s="34">
        <v>403.28</v>
      </c>
      <c r="M22" s="34">
        <v>395.75</v>
      </c>
      <c r="N22" s="34">
        <v>351.44</v>
      </c>
      <c r="O22" s="34">
        <v>359.58</v>
      </c>
    </row>
    <row r="23" spans="1:15" s="34" customFormat="1" ht="15" customHeight="1" x14ac:dyDescent="0.2">
      <c r="A23" s="31">
        <v>17</v>
      </c>
      <c r="B23" s="32" t="s">
        <v>28</v>
      </c>
      <c r="C23" s="33">
        <v>0</v>
      </c>
      <c r="D23" s="33">
        <f t="shared" si="0"/>
        <v>0</v>
      </c>
      <c r="E23" s="33">
        <v>0</v>
      </c>
      <c r="F23" s="33">
        <f t="shared" si="1"/>
        <v>0</v>
      </c>
      <c r="G23" s="33">
        <v>9.4499999999999993</v>
      </c>
      <c r="H23" s="39">
        <f t="shared" si="4"/>
        <v>4.0394973070017954</v>
      </c>
      <c r="I23" s="33">
        <v>5.79</v>
      </c>
      <c r="J23" s="33">
        <f t="shared" si="3"/>
        <v>1.477342314758114</v>
      </c>
      <c r="L23" s="34">
        <v>159.04</v>
      </c>
      <c r="M23" s="34">
        <v>177.11</v>
      </c>
      <c r="N23" s="34">
        <v>233.94</v>
      </c>
      <c r="O23" s="34">
        <v>391.92</v>
      </c>
    </row>
    <row r="24" spans="1:15" s="34" customFormat="1" ht="15" customHeight="1" x14ac:dyDescent="0.2">
      <c r="A24" s="31">
        <v>18</v>
      </c>
      <c r="B24" s="32" t="s">
        <v>29</v>
      </c>
      <c r="C24" s="33">
        <v>115.77</v>
      </c>
      <c r="D24" s="33">
        <f t="shared" si="0"/>
        <v>1.4820210378627763</v>
      </c>
      <c r="E24" s="33">
        <v>204.41</v>
      </c>
      <c r="F24" s="33">
        <f t="shared" si="1"/>
        <v>5.5051035522878458</v>
      </c>
      <c r="G24" s="33">
        <v>177.34</v>
      </c>
      <c r="H24" s="39">
        <f t="shared" si="4"/>
        <v>1.4878590233859155</v>
      </c>
      <c r="I24" s="33">
        <v>189.61</v>
      </c>
      <c r="J24" s="33">
        <f t="shared" si="3"/>
        <v>1.4035370822180637</v>
      </c>
      <c r="L24" s="34">
        <v>7811.63</v>
      </c>
      <c r="M24" s="34">
        <v>3713.1</v>
      </c>
      <c r="N24" s="34">
        <v>11919.14</v>
      </c>
      <c r="O24" s="34">
        <v>13509.44</v>
      </c>
    </row>
    <row r="25" spans="1:15" s="34" customFormat="1" ht="15" customHeight="1" x14ac:dyDescent="0.2">
      <c r="A25" s="31">
        <v>19</v>
      </c>
      <c r="B25" s="32" t="s">
        <v>30</v>
      </c>
      <c r="C25" s="33">
        <v>0</v>
      </c>
      <c r="D25" s="33">
        <f t="shared" si="0"/>
        <v>0</v>
      </c>
      <c r="E25" s="33">
        <v>0</v>
      </c>
      <c r="F25" s="33">
        <f t="shared" si="1"/>
        <v>0</v>
      </c>
      <c r="G25" s="33">
        <v>177.8</v>
      </c>
      <c r="H25" s="39">
        <f t="shared" si="4"/>
        <v>2.5002038973932073</v>
      </c>
      <c r="I25" s="33">
        <v>185.45</v>
      </c>
      <c r="J25" s="33">
        <f t="shared" si="3"/>
        <v>2.1589961861032592</v>
      </c>
      <c r="L25" s="34">
        <v>5839.36</v>
      </c>
      <c r="M25" s="34">
        <v>8668.7800000000007</v>
      </c>
      <c r="N25" s="34">
        <v>7111.42</v>
      </c>
      <c r="O25" s="34">
        <v>8589.64</v>
      </c>
    </row>
    <row r="26" spans="1:15" s="34" customFormat="1" ht="15" customHeight="1" x14ac:dyDescent="0.2">
      <c r="A26" s="31">
        <v>20</v>
      </c>
      <c r="B26" s="32" t="s">
        <v>31</v>
      </c>
      <c r="C26" s="33">
        <v>276.3</v>
      </c>
      <c r="D26" s="33">
        <f t="shared" si="0"/>
        <v>12.781252312930205</v>
      </c>
      <c r="E26" s="33">
        <v>155.44</v>
      </c>
      <c r="F26" s="33">
        <f t="shared" si="1"/>
        <v>11.157368859283929</v>
      </c>
      <c r="G26" s="33">
        <v>155.47999999999999</v>
      </c>
      <c r="H26" s="39">
        <f t="shared" si="4"/>
        <v>6.9284517486007626</v>
      </c>
      <c r="I26" s="33">
        <v>153.87</v>
      </c>
      <c r="J26" s="33">
        <f t="shared" si="3"/>
        <v>3.173892685422206</v>
      </c>
      <c r="L26" s="34">
        <v>2161.7600000000002</v>
      </c>
      <c r="M26" s="34">
        <v>1393.16</v>
      </c>
      <c r="N26" s="34">
        <v>2244.08</v>
      </c>
      <c r="O26" s="34">
        <v>4847.99</v>
      </c>
    </row>
    <row r="27" spans="1:15" s="34" customFormat="1" ht="15" customHeight="1" x14ac:dyDescent="0.2">
      <c r="A27" s="31">
        <v>21</v>
      </c>
      <c r="B27" s="32" t="s">
        <v>32</v>
      </c>
      <c r="C27" s="33">
        <v>0</v>
      </c>
      <c r="D27" s="33">
        <v>0</v>
      </c>
      <c r="E27" s="33">
        <v>0</v>
      </c>
      <c r="F27" s="33">
        <f t="shared" si="1"/>
        <v>0</v>
      </c>
      <c r="G27" s="33">
        <v>19.510000000000002</v>
      </c>
      <c r="H27" s="39">
        <f t="shared" si="4"/>
        <v>1.8157620430347705</v>
      </c>
      <c r="I27" s="33">
        <v>31.24</v>
      </c>
      <c r="J27" s="33">
        <f t="shared" si="3"/>
        <v>2.0823890147980268</v>
      </c>
      <c r="L27" s="34">
        <v>0</v>
      </c>
      <c r="M27" s="34">
        <v>692.5</v>
      </c>
      <c r="N27" s="34">
        <v>1074.48</v>
      </c>
      <c r="O27" s="34">
        <v>1500.2</v>
      </c>
    </row>
    <row r="28" spans="1:15" s="34" customFormat="1" ht="15" customHeight="1" x14ac:dyDescent="0.2">
      <c r="A28" s="31">
        <v>22</v>
      </c>
      <c r="B28" s="32" t="s">
        <v>33</v>
      </c>
      <c r="C28" s="33">
        <v>0</v>
      </c>
      <c r="D28" s="33">
        <f t="shared" si="0"/>
        <v>0</v>
      </c>
      <c r="E28" s="33">
        <v>0</v>
      </c>
      <c r="F28" s="33">
        <f t="shared" si="1"/>
        <v>0</v>
      </c>
      <c r="G28" s="33">
        <v>21.07</v>
      </c>
      <c r="H28" s="39">
        <f t="shared" si="4"/>
        <v>0.76986316385625808</v>
      </c>
      <c r="I28" s="33">
        <v>81.489999999999995</v>
      </c>
      <c r="J28" s="33">
        <f t="shared" si="3"/>
        <v>1.8989185322238245</v>
      </c>
      <c r="L28" s="34">
        <v>2410.35</v>
      </c>
      <c r="M28" s="34">
        <v>2811.65</v>
      </c>
      <c r="N28" s="34">
        <v>2736.85</v>
      </c>
      <c r="O28" s="34">
        <v>4291.3900000000003</v>
      </c>
    </row>
    <row r="29" spans="1:15" s="34" customFormat="1" ht="15" customHeight="1" x14ac:dyDescent="0.2">
      <c r="A29" s="31">
        <v>23</v>
      </c>
      <c r="B29" s="32" t="s">
        <v>34</v>
      </c>
      <c r="C29" s="33">
        <v>32.64</v>
      </c>
      <c r="D29" s="33">
        <f t="shared" si="0"/>
        <v>66.193469884404792</v>
      </c>
      <c r="E29" s="33">
        <v>3.51</v>
      </c>
      <c r="F29" s="33">
        <f t="shared" si="1"/>
        <v>27.20930232558139</v>
      </c>
      <c r="G29" s="33">
        <v>3.51</v>
      </c>
      <c r="H29" s="39">
        <f t="shared" si="4"/>
        <v>8.6730911786508518</v>
      </c>
      <c r="I29" s="33">
        <v>3.56</v>
      </c>
      <c r="J29" s="33">
        <f t="shared" si="3"/>
        <v>16.458622283865004</v>
      </c>
      <c r="L29" s="34">
        <v>49.31</v>
      </c>
      <c r="M29" s="34">
        <v>12.9</v>
      </c>
      <c r="N29" s="34">
        <v>40.47</v>
      </c>
      <c r="O29" s="34">
        <v>21.63</v>
      </c>
    </row>
    <row r="30" spans="1:15" s="34" customFormat="1" ht="15" customHeight="1" x14ac:dyDescent="0.2">
      <c r="A30" s="31">
        <v>24</v>
      </c>
      <c r="B30" s="32" t="s">
        <v>35</v>
      </c>
      <c r="C30" s="33">
        <v>76.66</v>
      </c>
      <c r="D30" s="33">
        <f t="shared" si="0"/>
        <v>13.60281070338562</v>
      </c>
      <c r="E30" s="33">
        <v>76.62</v>
      </c>
      <c r="F30" s="33">
        <f t="shared" si="1"/>
        <v>14.139922859726504</v>
      </c>
      <c r="G30" s="33">
        <v>49.31</v>
      </c>
      <c r="H30" s="39">
        <f t="shared" si="4"/>
        <v>10.512066172081521</v>
      </c>
      <c r="I30" s="33">
        <v>55.22</v>
      </c>
      <c r="J30" s="33">
        <f t="shared" si="3"/>
        <v>10.089714776443934</v>
      </c>
      <c r="L30" s="34">
        <v>563.55999999999995</v>
      </c>
      <c r="M30" s="34">
        <v>541.87</v>
      </c>
      <c r="N30" s="34">
        <v>469.08</v>
      </c>
      <c r="O30" s="34">
        <v>547.29</v>
      </c>
    </row>
    <row r="31" spans="1:15" s="34" customFormat="1" ht="15" customHeight="1" x14ac:dyDescent="0.2">
      <c r="A31" s="31">
        <v>25</v>
      </c>
      <c r="B31" s="32" t="s">
        <v>36</v>
      </c>
      <c r="C31" s="33">
        <v>0</v>
      </c>
      <c r="D31" s="33">
        <f t="shared" si="0"/>
        <v>0</v>
      </c>
      <c r="E31" s="33">
        <v>0</v>
      </c>
      <c r="F31" s="33">
        <f t="shared" si="1"/>
        <v>0</v>
      </c>
      <c r="G31" s="33">
        <v>1.45</v>
      </c>
      <c r="H31" s="39">
        <f t="shared" si="4"/>
        <v>13.666352497643732</v>
      </c>
      <c r="I31" s="33">
        <v>1.39</v>
      </c>
      <c r="J31" s="33">
        <f t="shared" si="3"/>
        <v>15.741789354473385</v>
      </c>
      <c r="L31" s="34">
        <v>6.61</v>
      </c>
      <c r="M31" s="34">
        <v>18.010000000000002</v>
      </c>
      <c r="N31" s="34">
        <v>10.61</v>
      </c>
      <c r="O31" s="34">
        <v>8.83</v>
      </c>
    </row>
    <row r="32" spans="1:15" s="34" customFormat="1" ht="15" customHeight="1" x14ac:dyDescent="0.2">
      <c r="A32" s="31">
        <v>26</v>
      </c>
      <c r="B32" s="32" t="s">
        <v>37</v>
      </c>
      <c r="C32" s="33">
        <v>0</v>
      </c>
      <c r="D32" s="33">
        <f t="shared" si="0"/>
        <v>0</v>
      </c>
      <c r="E32" s="33">
        <v>0</v>
      </c>
      <c r="F32" s="33">
        <f t="shared" si="1"/>
        <v>0</v>
      </c>
      <c r="G32" s="33">
        <v>63.05</v>
      </c>
      <c r="H32" s="39">
        <f t="shared" si="4"/>
        <v>2.1733435365004516</v>
      </c>
      <c r="I32" s="33">
        <v>86.89</v>
      </c>
      <c r="J32" s="33">
        <f t="shared" si="3"/>
        <v>2.4734901860312855</v>
      </c>
      <c r="L32" s="34">
        <v>2311.0300000000002</v>
      </c>
      <c r="M32" s="34">
        <v>2449.15</v>
      </c>
      <c r="N32" s="34">
        <v>2901.06</v>
      </c>
      <c r="O32" s="34">
        <v>3512.85</v>
      </c>
    </row>
    <row r="33" spans="1:15" s="34" customFormat="1" ht="15" customHeight="1" x14ac:dyDescent="0.2">
      <c r="A33" s="31">
        <v>27</v>
      </c>
      <c r="B33" s="32" t="s">
        <v>38</v>
      </c>
      <c r="C33" s="33">
        <v>0</v>
      </c>
      <c r="D33" s="33">
        <v>0</v>
      </c>
      <c r="E33" s="33">
        <v>0</v>
      </c>
      <c r="F33" s="33">
        <f t="shared" si="1"/>
        <v>0</v>
      </c>
      <c r="G33" s="33">
        <v>1.0900000000000001</v>
      </c>
      <c r="H33" s="39">
        <f t="shared" si="4"/>
        <v>10.390848427073404</v>
      </c>
      <c r="I33" s="33">
        <v>1.1100000000000001</v>
      </c>
      <c r="J33" s="33">
        <f t="shared" si="3"/>
        <v>20.708955223880597</v>
      </c>
      <c r="L33" s="34">
        <v>0</v>
      </c>
      <c r="M33" s="34">
        <v>25.74</v>
      </c>
      <c r="N33" s="34">
        <v>10.49</v>
      </c>
      <c r="O33" s="34">
        <v>5.36</v>
      </c>
    </row>
    <row r="34" spans="1:15" s="34" customFormat="1" ht="15" customHeight="1" x14ac:dyDescent="0.2">
      <c r="A34" s="31">
        <v>28</v>
      </c>
      <c r="B34" s="32" t="s">
        <v>39</v>
      </c>
      <c r="C34" s="33">
        <v>1.26</v>
      </c>
      <c r="D34" s="33">
        <f t="shared" si="0"/>
        <v>0.61695147627674685</v>
      </c>
      <c r="E34" s="33">
        <v>4.93</v>
      </c>
      <c r="F34" s="33">
        <f t="shared" si="1"/>
        <v>2.5147928994082842</v>
      </c>
      <c r="G34" s="33">
        <v>13.18</v>
      </c>
      <c r="H34" s="39">
        <f t="shared" si="4"/>
        <v>8.8107493816431575</v>
      </c>
      <c r="I34" s="33">
        <v>3.49</v>
      </c>
      <c r="J34" s="33">
        <f t="shared" si="3"/>
        <v>1.8167621030713172</v>
      </c>
      <c r="L34" s="34">
        <v>204.23</v>
      </c>
      <c r="M34" s="34">
        <v>196.04</v>
      </c>
      <c r="N34" s="34">
        <v>149.59</v>
      </c>
      <c r="O34" s="34">
        <v>192.1</v>
      </c>
    </row>
    <row r="35" spans="1:15" s="34" customFormat="1" ht="15" customHeight="1" x14ac:dyDescent="0.2">
      <c r="A35" s="31">
        <v>29</v>
      </c>
      <c r="B35" s="32" t="s">
        <v>40</v>
      </c>
      <c r="C35" s="33">
        <v>0</v>
      </c>
      <c r="D35" s="33">
        <f t="shared" si="0"/>
        <v>0</v>
      </c>
      <c r="E35" s="33">
        <v>0</v>
      </c>
      <c r="F35" s="33">
        <f t="shared" si="1"/>
        <v>0</v>
      </c>
      <c r="G35" s="33">
        <v>0</v>
      </c>
      <c r="H35" s="39">
        <f t="shared" si="4"/>
        <v>0</v>
      </c>
      <c r="I35" s="33">
        <v>5.43</v>
      </c>
      <c r="J35" s="33">
        <f t="shared" si="3"/>
        <v>11.395592864637985</v>
      </c>
      <c r="L35" s="34">
        <v>6.94</v>
      </c>
      <c r="M35" s="34">
        <v>36.46</v>
      </c>
      <c r="N35" s="34">
        <v>50.33</v>
      </c>
      <c r="O35" s="34">
        <v>47.65</v>
      </c>
    </row>
    <row r="36" spans="1:15" s="34" customFormat="1" ht="15" customHeight="1" x14ac:dyDescent="0.2">
      <c r="A36" s="31">
        <v>30</v>
      </c>
      <c r="B36" s="32" t="s">
        <v>41</v>
      </c>
      <c r="C36" s="33">
        <v>0.17</v>
      </c>
      <c r="D36" s="33">
        <f t="shared" si="0"/>
        <v>3.0303030303030303</v>
      </c>
      <c r="E36" s="33">
        <v>0.34</v>
      </c>
      <c r="F36" s="33">
        <f t="shared" si="1"/>
        <v>3.1805425631431246</v>
      </c>
      <c r="G36" s="33">
        <v>0.28999999999999998</v>
      </c>
      <c r="H36" s="39">
        <f t="shared" si="4"/>
        <v>1.9372077488309949</v>
      </c>
      <c r="I36" s="33">
        <v>0.31</v>
      </c>
      <c r="J36" s="33">
        <f t="shared" si="3"/>
        <v>2.0435069215557022</v>
      </c>
      <c r="L36" s="34">
        <v>5.61</v>
      </c>
      <c r="M36" s="34">
        <v>10.69</v>
      </c>
      <c r="N36" s="34">
        <v>14.97</v>
      </c>
      <c r="O36" s="34">
        <v>15.17</v>
      </c>
    </row>
    <row r="37" spans="1:15" s="34" customFormat="1" ht="15" customHeight="1" x14ac:dyDescent="0.2">
      <c r="A37" s="31">
        <v>31</v>
      </c>
      <c r="B37" s="32" t="s">
        <v>42</v>
      </c>
      <c r="C37" s="33">
        <v>0</v>
      </c>
      <c r="D37" s="33">
        <f t="shared" si="0"/>
        <v>0</v>
      </c>
      <c r="E37" s="33">
        <v>2</v>
      </c>
      <c r="F37" s="33">
        <f t="shared" si="1"/>
        <v>0.22522522522522523</v>
      </c>
      <c r="G37" s="33">
        <v>11</v>
      </c>
      <c r="H37" s="39">
        <f t="shared" si="4"/>
        <v>0.88424437299035374</v>
      </c>
      <c r="I37" s="33">
        <v>36.229999999999997</v>
      </c>
      <c r="J37" s="33">
        <f t="shared" si="3"/>
        <v>2.3904251037522348</v>
      </c>
      <c r="L37" s="34">
        <v>746</v>
      </c>
      <c r="M37" s="34">
        <v>888</v>
      </c>
      <c r="N37" s="34">
        <v>1244</v>
      </c>
      <c r="O37" s="34">
        <v>1515.63</v>
      </c>
    </row>
    <row r="38" spans="1:15" s="19" customFormat="1" ht="15" customHeight="1" x14ac:dyDescent="0.25">
      <c r="A38" s="60" t="s">
        <v>43</v>
      </c>
      <c r="B38" s="61"/>
      <c r="C38" s="36">
        <f>SUM(C19:C37)</f>
        <v>635.7399999999999</v>
      </c>
      <c r="D38" s="36">
        <f t="shared" ref="D38:D59" si="5">(C38/L38)*100</f>
        <v>2.2609201583006855</v>
      </c>
      <c r="E38" s="36">
        <f>SUM(E19:E37)</f>
        <v>564.57999999999993</v>
      </c>
      <c r="F38" s="36">
        <f t="shared" ref="F38:F59" si="6">(E38/M38)*100</f>
        <v>2.253743098515534</v>
      </c>
      <c r="G38" s="36">
        <f>SUM(G19:G37)</f>
        <v>913.78</v>
      </c>
      <c r="H38" s="36">
        <f>(F38/N38)*100</f>
        <v>5.9969578028823117E-3</v>
      </c>
      <c r="I38" s="36">
        <f>SUM(I19:I37)</f>
        <v>1058.8599999999999</v>
      </c>
      <c r="J38" s="36">
        <f t="shared" ref="J38:J59" si="7">(I38/O38)*100</f>
        <v>2.2327880730157084</v>
      </c>
      <c r="L38" s="44">
        <f>SUM(L19:L37)</f>
        <v>28118.639999999999</v>
      </c>
      <c r="M38" s="44">
        <f>SUM(M19:M37)</f>
        <v>25050.770000000004</v>
      </c>
      <c r="N38" s="44">
        <f>SUM(N19:N37)</f>
        <v>37581.439999999995</v>
      </c>
      <c r="O38" s="44">
        <f>SUM(O19:O37)</f>
        <v>47423.219999999994</v>
      </c>
    </row>
    <row r="39" spans="1:15" s="34" customFormat="1" ht="15" customHeight="1" x14ac:dyDescent="0.2">
      <c r="A39" s="31">
        <v>32</v>
      </c>
      <c r="B39" s="32" t="s">
        <v>44</v>
      </c>
      <c r="C39" s="33">
        <v>118.14</v>
      </c>
      <c r="D39" s="33">
        <f t="shared" si="5"/>
        <v>5.184512289848203</v>
      </c>
      <c r="E39" s="33">
        <v>207.18</v>
      </c>
      <c r="F39" s="33">
        <f t="shared" si="6"/>
        <v>8.4779886567310765</v>
      </c>
      <c r="G39" s="33">
        <v>164.99</v>
      </c>
      <c r="H39" s="39">
        <f>(G39/N39)*100</f>
        <v>5.5685120371526651</v>
      </c>
      <c r="I39" s="33">
        <v>334.14</v>
      </c>
      <c r="J39" s="33">
        <f t="shared" si="7"/>
        <v>7.4161702429886622</v>
      </c>
      <c r="L39" s="34">
        <v>2278.71</v>
      </c>
      <c r="M39" s="34">
        <v>2443.7399999999998</v>
      </c>
      <c r="N39" s="34">
        <v>2962.91</v>
      </c>
      <c r="O39" s="34">
        <v>4505.5600000000004</v>
      </c>
    </row>
    <row r="40" spans="1:15" s="19" customFormat="1" ht="15" customHeight="1" x14ac:dyDescent="0.25">
      <c r="A40" s="60" t="s">
        <v>45</v>
      </c>
      <c r="B40" s="61"/>
      <c r="C40" s="36">
        <f>SUM(C39:C39)</f>
        <v>118.14</v>
      </c>
      <c r="D40" s="36">
        <f t="shared" si="5"/>
        <v>5.184512289848203</v>
      </c>
      <c r="E40" s="36">
        <f>SUM(E39:E39)</f>
        <v>207.18</v>
      </c>
      <c r="F40" s="36">
        <f t="shared" si="6"/>
        <v>8.4779886567310765</v>
      </c>
      <c r="G40" s="36">
        <f>SUM(G39:G39)</f>
        <v>164.99</v>
      </c>
      <c r="H40" s="36">
        <f>(F40/N40)*100</f>
        <v>0.28613723186769346</v>
      </c>
      <c r="I40" s="36">
        <f>SUM(I39:I39)</f>
        <v>334.14</v>
      </c>
      <c r="J40" s="36">
        <f t="shared" si="7"/>
        <v>7.4161702429886622</v>
      </c>
      <c r="L40" s="44">
        <f>SUM(L39)</f>
        <v>2278.71</v>
      </c>
      <c r="M40" s="44">
        <f>SUM(M39)</f>
        <v>2443.7399999999998</v>
      </c>
      <c r="N40" s="44">
        <f>SUM(N39)</f>
        <v>2962.91</v>
      </c>
      <c r="O40" s="44">
        <f>SUM(O39)</f>
        <v>4505.5600000000004</v>
      </c>
    </row>
    <row r="41" spans="1:15" s="34" customFormat="1" ht="15" customHeight="1" x14ac:dyDescent="0.2">
      <c r="A41" s="31">
        <v>33</v>
      </c>
      <c r="B41" s="32" t="s">
        <v>46</v>
      </c>
      <c r="C41" s="33">
        <v>184.73</v>
      </c>
      <c r="D41" s="33">
        <f t="shared" si="5"/>
        <v>5.2615538858539308</v>
      </c>
      <c r="E41" s="33">
        <v>122.99</v>
      </c>
      <c r="F41" s="33">
        <f t="shared" si="6"/>
        <v>2.7627399623517994</v>
      </c>
      <c r="G41" s="33">
        <v>133.52000000000001</v>
      </c>
      <c r="H41" s="39">
        <f>(G41/N41)*100</f>
        <v>2.5622180303236743</v>
      </c>
      <c r="I41" s="33">
        <v>174.07</v>
      </c>
      <c r="J41" s="33">
        <f t="shared" si="7"/>
        <v>2.9087245024989929</v>
      </c>
      <c r="L41" s="34">
        <v>3510.94</v>
      </c>
      <c r="M41" s="34">
        <v>4451.74</v>
      </c>
      <c r="N41" s="34">
        <v>5211.1099999999997</v>
      </c>
      <c r="O41" s="34">
        <v>5984.41</v>
      </c>
    </row>
    <row r="42" spans="1:15" s="19" customFormat="1" ht="15" customHeight="1" x14ac:dyDescent="0.25">
      <c r="A42" s="60" t="s">
        <v>47</v>
      </c>
      <c r="B42" s="61"/>
      <c r="C42" s="36">
        <f>SUM(C41:C41)</f>
        <v>184.73</v>
      </c>
      <c r="D42" s="36">
        <f t="shared" si="5"/>
        <v>5.2615538858539308</v>
      </c>
      <c r="E42" s="36">
        <f>SUM(E41:E41)</f>
        <v>122.99</v>
      </c>
      <c r="F42" s="36">
        <f t="shared" si="6"/>
        <v>2.7627399623517994</v>
      </c>
      <c r="G42" s="36">
        <f>SUM(G41:G41)</f>
        <v>133.52000000000001</v>
      </c>
      <c r="H42" s="36">
        <f>(F42/N42)*100</f>
        <v>5.3016343204265494E-2</v>
      </c>
      <c r="I42" s="36">
        <f>SUM(I41:I41)</f>
        <v>174.07</v>
      </c>
      <c r="J42" s="36">
        <f t="shared" si="7"/>
        <v>2.9087245024989929</v>
      </c>
      <c r="L42" s="44">
        <f>SUM(L41)</f>
        <v>3510.94</v>
      </c>
      <c r="M42" s="44">
        <f>SUM(M41)</f>
        <v>4451.74</v>
      </c>
      <c r="N42" s="44">
        <f>SUM(N41)</f>
        <v>5211.1099999999997</v>
      </c>
      <c r="O42" s="44">
        <f>SUM(O41)</f>
        <v>5984.41</v>
      </c>
    </row>
    <row r="43" spans="1:15" s="34" customFormat="1" ht="15" customHeight="1" x14ac:dyDescent="0.2">
      <c r="A43" s="31">
        <v>34</v>
      </c>
      <c r="B43" s="32" t="s">
        <v>48</v>
      </c>
      <c r="C43" s="33">
        <v>0</v>
      </c>
      <c r="D43" s="33">
        <f t="shared" si="5"/>
        <v>0</v>
      </c>
      <c r="E43" s="33">
        <v>23.62</v>
      </c>
      <c r="F43" s="33">
        <f t="shared" si="6"/>
        <v>3.3501645296720755</v>
      </c>
      <c r="G43" s="33">
        <v>15.62</v>
      </c>
      <c r="H43" s="39">
        <f t="shared" ref="H43:H50" si="8">(G43/N43)*100</f>
        <v>1.4723903248307977</v>
      </c>
      <c r="I43" s="33">
        <v>24.12</v>
      </c>
      <c r="J43" s="33">
        <f t="shared" si="7"/>
        <v>1.6391437308868502</v>
      </c>
      <c r="L43" s="34">
        <v>429.67</v>
      </c>
      <c r="M43" s="34">
        <v>705.04</v>
      </c>
      <c r="N43" s="34">
        <v>1060.8599999999999</v>
      </c>
      <c r="O43" s="34">
        <v>1471.5</v>
      </c>
    </row>
    <row r="44" spans="1:15" s="34" customFormat="1" ht="15" customHeight="1" x14ac:dyDescent="0.2">
      <c r="A44" s="31">
        <v>35</v>
      </c>
      <c r="B44" s="32" t="s">
        <v>49</v>
      </c>
      <c r="C44" s="33">
        <v>0</v>
      </c>
      <c r="D44" s="33">
        <f t="shared" si="5"/>
        <v>0</v>
      </c>
      <c r="E44" s="33">
        <v>0</v>
      </c>
      <c r="F44" s="33">
        <f t="shared" si="6"/>
        <v>0</v>
      </c>
      <c r="G44" s="33">
        <v>32.83</v>
      </c>
      <c r="H44" s="39">
        <f t="shared" si="8"/>
        <v>16.143784421715182</v>
      </c>
      <c r="I44" s="33">
        <v>25.98</v>
      </c>
      <c r="J44" s="33">
        <f t="shared" si="7"/>
        <v>11.021550992703208</v>
      </c>
      <c r="L44" s="34">
        <v>201.82</v>
      </c>
      <c r="M44" s="34">
        <v>213.18</v>
      </c>
      <c r="N44" s="34">
        <v>203.36</v>
      </c>
      <c r="O44" s="34">
        <v>235.72</v>
      </c>
    </row>
    <row r="45" spans="1:15" s="34" customFormat="1" ht="15" customHeight="1" x14ac:dyDescent="0.2">
      <c r="A45" s="31">
        <v>36</v>
      </c>
      <c r="B45" s="32" t="s">
        <v>50</v>
      </c>
      <c r="C45" s="33">
        <v>8.73</v>
      </c>
      <c r="D45" s="33">
        <f t="shared" si="5"/>
        <v>4.8632388167790097</v>
      </c>
      <c r="E45" s="33">
        <v>27.55</v>
      </c>
      <c r="F45" s="33">
        <f t="shared" si="6"/>
        <v>9.2106582862492061</v>
      </c>
      <c r="G45" s="33">
        <v>52.83</v>
      </c>
      <c r="H45" s="39">
        <f t="shared" si="8"/>
        <v>10.162351402300619</v>
      </c>
      <c r="I45" s="33">
        <v>88.04</v>
      </c>
      <c r="J45" s="33">
        <f t="shared" si="7"/>
        <v>19.27109554558389</v>
      </c>
      <c r="L45" s="34">
        <v>179.51</v>
      </c>
      <c r="M45" s="34">
        <v>299.11</v>
      </c>
      <c r="N45" s="34">
        <v>519.86</v>
      </c>
      <c r="O45" s="34">
        <v>456.85</v>
      </c>
    </row>
    <row r="46" spans="1:15" s="34" customFormat="1" ht="15" customHeight="1" x14ac:dyDescent="0.2">
      <c r="A46" s="31">
        <v>37</v>
      </c>
      <c r="B46" s="32" t="s">
        <v>51</v>
      </c>
      <c r="C46" s="33">
        <v>0</v>
      </c>
      <c r="D46" s="33">
        <v>0</v>
      </c>
      <c r="E46" s="33">
        <v>0.28999999999999998</v>
      </c>
      <c r="F46" s="33">
        <f t="shared" si="6"/>
        <v>2.4227234753550544</v>
      </c>
      <c r="G46" s="33">
        <v>0</v>
      </c>
      <c r="H46" s="39">
        <f t="shared" si="8"/>
        <v>0</v>
      </c>
      <c r="I46" s="33">
        <v>1.73</v>
      </c>
      <c r="J46" s="33">
        <f t="shared" si="7"/>
        <v>3.3540131834044202</v>
      </c>
      <c r="L46" s="34">
        <v>0</v>
      </c>
      <c r="M46" s="34">
        <v>11.97</v>
      </c>
      <c r="N46" s="34">
        <v>45.46</v>
      </c>
      <c r="O46" s="34">
        <v>51.58</v>
      </c>
    </row>
    <row r="47" spans="1:15" s="34" customFormat="1" ht="15" customHeight="1" x14ac:dyDescent="0.2">
      <c r="A47" s="31">
        <v>38</v>
      </c>
      <c r="B47" s="32" t="s">
        <v>52</v>
      </c>
      <c r="C47" s="33">
        <v>6.56</v>
      </c>
      <c r="D47" s="33">
        <f t="shared" si="5"/>
        <v>2.5712381922941243</v>
      </c>
      <c r="E47" s="33">
        <v>0</v>
      </c>
      <c r="F47" s="33">
        <f t="shared" si="6"/>
        <v>0</v>
      </c>
      <c r="G47" s="33">
        <v>5.29</v>
      </c>
      <c r="H47" s="39">
        <f t="shared" si="8"/>
        <v>1.7089323211112906</v>
      </c>
      <c r="I47" s="33">
        <v>21.83</v>
      </c>
      <c r="J47" s="33">
        <f t="shared" si="7"/>
        <v>5.9749288373111442</v>
      </c>
      <c r="L47" s="34">
        <v>255.13</v>
      </c>
      <c r="M47" s="34">
        <v>214.55</v>
      </c>
      <c r="N47" s="34">
        <v>309.55</v>
      </c>
      <c r="O47" s="34">
        <v>365.36</v>
      </c>
    </row>
    <row r="48" spans="1:15" s="34" customFormat="1" ht="15" customHeight="1" x14ac:dyDescent="0.2">
      <c r="A48" s="31">
        <v>39</v>
      </c>
      <c r="B48" s="32" t="s">
        <v>53</v>
      </c>
      <c r="C48" s="33">
        <v>0.13</v>
      </c>
      <c r="D48" s="33">
        <f t="shared" si="5"/>
        <v>0.78502415458937203</v>
      </c>
      <c r="E48" s="33">
        <v>0.95</v>
      </c>
      <c r="F48" s="33">
        <f t="shared" si="6"/>
        <v>2.6447661469933181</v>
      </c>
      <c r="G48" s="33">
        <v>4.57</v>
      </c>
      <c r="H48" s="39">
        <f t="shared" si="8"/>
        <v>7.2138910812943964</v>
      </c>
      <c r="I48" s="33">
        <v>5.97</v>
      </c>
      <c r="J48" s="33">
        <f t="shared" si="7"/>
        <v>6.8205186793099504</v>
      </c>
      <c r="L48" s="34">
        <v>16.559999999999999</v>
      </c>
      <c r="M48" s="34">
        <v>35.92</v>
      </c>
      <c r="N48" s="34">
        <v>63.35</v>
      </c>
      <c r="O48" s="34">
        <v>87.53</v>
      </c>
    </row>
    <row r="49" spans="1:15" s="34" customFormat="1" ht="15" customHeight="1" x14ac:dyDescent="0.2">
      <c r="A49" s="31">
        <v>40</v>
      </c>
      <c r="B49" s="32" t="s">
        <v>54</v>
      </c>
      <c r="C49" s="33">
        <v>0</v>
      </c>
      <c r="D49" s="33">
        <f t="shared" si="5"/>
        <v>0</v>
      </c>
      <c r="E49" s="33">
        <v>1.85</v>
      </c>
      <c r="F49" s="33">
        <f t="shared" si="6"/>
        <v>2.2643818849449207</v>
      </c>
      <c r="G49" s="33">
        <v>3.97</v>
      </c>
      <c r="H49" s="39">
        <f t="shared" si="8"/>
        <v>4.3736917483750144</v>
      </c>
      <c r="I49" s="33">
        <v>1.42</v>
      </c>
      <c r="J49" s="33">
        <f t="shared" si="7"/>
        <v>1.4847344207444582</v>
      </c>
      <c r="L49" s="34">
        <v>82.01</v>
      </c>
      <c r="M49" s="34">
        <v>81.7</v>
      </c>
      <c r="N49" s="34">
        <v>90.77</v>
      </c>
      <c r="O49" s="34">
        <v>95.64</v>
      </c>
    </row>
    <row r="50" spans="1:15" s="34" customFormat="1" ht="15" customHeight="1" x14ac:dyDescent="0.2">
      <c r="A50" s="31">
        <v>41</v>
      </c>
      <c r="B50" s="32" t="s">
        <v>55</v>
      </c>
      <c r="C50" s="33">
        <v>0</v>
      </c>
      <c r="D50" s="33">
        <f t="shared" si="5"/>
        <v>0</v>
      </c>
      <c r="E50" s="33">
        <v>1.62</v>
      </c>
      <c r="F50" s="33">
        <f t="shared" si="6"/>
        <v>1.6122611464968153</v>
      </c>
      <c r="G50" s="33">
        <v>6.54</v>
      </c>
      <c r="H50" s="39">
        <f t="shared" si="8"/>
        <v>5.2036919159770845</v>
      </c>
      <c r="I50" s="33">
        <v>6.41</v>
      </c>
      <c r="J50" s="33">
        <f t="shared" si="7"/>
        <v>4.4703256851942266</v>
      </c>
      <c r="L50" s="34">
        <v>87.07</v>
      </c>
      <c r="M50" s="34">
        <v>100.48</v>
      </c>
      <c r="N50" s="34">
        <v>125.68</v>
      </c>
      <c r="O50" s="34">
        <v>143.38999999999999</v>
      </c>
    </row>
    <row r="51" spans="1:15" s="19" customFormat="1" ht="15" customHeight="1" x14ac:dyDescent="0.25">
      <c r="A51" s="60" t="s">
        <v>56</v>
      </c>
      <c r="B51" s="61"/>
      <c r="C51" s="36">
        <f>SUM(C43:C50)</f>
        <v>15.42</v>
      </c>
      <c r="D51" s="36">
        <f t="shared" si="5"/>
        <v>1.2318556923396471</v>
      </c>
      <c r="E51" s="36">
        <f>SUM(E43:E50)</f>
        <v>55.88</v>
      </c>
      <c r="F51" s="36">
        <f t="shared" si="6"/>
        <v>3.3623153524474265</v>
      </c>
      <c r="G51" s="36">
        <f>SUM(G43:G50)</f>
        <v>121.65000000000002</v>
      </c>
      <c r="H51" s="36">
        <f>(F51/N51)*100</f>
        <v>0.13900240823052834</v>
      </c>
      <c r="I51" s="36">
        <f>SUM(I43:I50)</f>
        <v>175.49999999999997</v>
      </c>
      <c r="J51" s="36">
        <f t="shared" si="7"/>
        <v>6.0359681796139029</v>
      </c>
      <c r="L51" s="44">
        <f>SUM(L43:L50)</f>
        <v>1251.77</v>
      </c>
      <c r="M51" s="44">
        <f>SUM(M43:M50)</f>
        <v>1661.95</v>
      </c>
      <c r="N51" s="44">
        <f>SUM(N43:N50)</f>
        <v>2418.89</v>
      </c>
      <c r="O51" s="44">
        <f>SUM(O43:O50)</f>
        <v>2907.57</v>
      </c>
    </row>
    <row r="52" spans="1:15" s="34" customFormat="1" ht="15" customHeight="1" x14ac:dyDescent="0.2">
      <c r="A52" s="31">
        <v>42</v>
      </c>
      <c r="B52" s="32" t="s">
        <v>57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9">
        <v>0</v>
      </c>
      <c r="I52" s="33">
        <v>0</v>
      </c>
      <c r="J52" s="33">
        <v>0</v>
      </c>
      <c r="L52" s="43">
        <v>0</v>
      </c>
      <c r="M52" s="43">
        <v>0</v>
      </c>
      <c r="N52" s="43">
        <v>0</v>
      </c>
      <c r="O52" s="43">
        <v>0</v>
      </c>
    </row>
    <row r="53" spans="1:15" s="34" customFormat="1" ht="15" customHeight="1" x14ac:dyDescent="0.2">
      <c r="A53" s="31">
        <v>43</v>
      </c>
      <c r="B53" s="32" t="s">
        <v>58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9">
        <v>0</v>
      </c>
      <c r="I53" s="33">
        <v>0</v>
      </c>
      <c r="J53" s="33">
        <v>0</v>
      </c>
      <c r="L53" s="34">
        <v>0</v>
      </c>
      <c r="M53" s="34">
        <v>0</v>
      </c>
      <c r="N53" s="34">
        <v>0</v>
      </c>
      <c r="O53" s="34">
        <v>0</v>
      </c>
    </row>
    <row r="54" spans="1:15" s="34" customFormat="1" ht="15" customHeight="1" x14ac:dyDescent="0.2">
      <c r="A54" s="31">
        <v>44</v>
      </c>
      <c r="B54" s="32" t="s">
        <v>59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9">
        <v>0</v>
      </c>
      <c r="I54" s="33">
        <v>0</v>
      </c>
      <c r="J54" s="33">
        <v>0</v>
      </c>
      <c r="L54" s="34">
        <v>0</v>
      </c>
      <c r="M54" s="34">
        <v>0</v>
      </c>
      <c r="N54" s="34">
        <v>0</v>
      </c>
      <c r="O54" s="34">
        <v>0</v>
      </c>
    </row>
    <row r="55" spans="1:15" s="34" customFormat="1" ht="15" customHeight="1" x14ac:dyDescent="0.2">
      <c r="A55" s="31">
        <v>45</v>
      </c>
      <c r="B55" s="32" t="s">
        <v>60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9">
        <v>0</v>
      </c>
      <c r="I55" s="33">
        <v>0</v>
      </c>
      <c r="J55" s="33">
        <v>0</v>
      </c>
      <c r="L55" s="34">
        <v>0</v>
      </c>
      <c r="M55" s="34">
        <v>0</v>
      </c>
      <c r="N55" s="34">
        <v>0</v>
      </c>
      <c r="O55" s="34">
        <v>0</v>
      </c>
    </row>
    <row r="56" spans="1:15" s="34" customFormat="1" ht="15" customHeight="1" x14ac:dyDescent="0.2">
      <c r="A56" s="31">
        <v>46</v>
      </c>
      <c r="B56" s="32" t="s">
        <v>61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9">
        <v>0</v>
      </c>
      <c r="I56" s="33">
        <v>0</v>
      </c>
      <c r="J56" s="33">
        <v>0</v>
      </c>
      <c r="L56" s="34">
        <v>0</v>
      </c>
      <c r="M56" s="34">
        <v>0</v>
      </c>
      <c r="N56" s="34">
        <v>0</v>
      </c>
      <c r="O56" s="34">
        <v>0</v>
      </c>
    </row>
    <row r="57" spans="1:15" s="34" customFormat="1" ht="15" customHeight="1" x14ac:dyDescent="0.2">
      <c r="A57" s="31">
        <v>47</v>
      </c>
      <c r="B57" s="32" t="s">
        <v>62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9">
        <v>0</v>
      </c>
      <c r="I57" s="33">
        <v>0</v>
      </c>
      <c r="J57" s="33">
        <v>0</v>
      </c>
      <c r="L57" s="34">
        <v>0</v>
      </c>
      <c r="M57" s="34">
        <v>0</v>
      </c>
      <c r="N57" s="34">
        <v>0</v>
      </c>
      <c r="O57" s="34">
        <v>0</v>
      </c>
    </row>
    <row r="58" spans="1:15" s="19" customFormat="1" ht="15" customHeight="1" x14ac:dyDescent="0.25">
      <c r="A58" s="60" t="s">
        <v>63</v>
      </c>
      <c r="B58" s="61"/>
      <c r="C58" s="36">
        <f>SUM(C52:C57)</f>
        <v>0</v>
      </c>
      <c r="D58" s="36">
        <v>0</v>
      </c>
      <c r="E58" s="36">
        <f>SUM(E52:E57)</f>
        <v>0</v>
      </c>
      <c r="F58" s="36">
        <v>0</v>
      </c>
      <c r="G58" s="36">
        <f>SUM(G52:G57)</f>
        <v>0</v>
      </c>
      <c r="H58" s="36">
        <v>0</v>
      </c>
      <c r="I58" s="36">
        <f>SUM(I52:I57)</f>
        <v>0</v>
      </c>
      <c r="J58" s="36">
        <v>0</v>
      </c>
      <c r="L58" s="44">
        <f>SUM(L52:L57)</f>
        <v>0</v>
      </c>
      <c r="M58" s="44">
        <f>SUM(M52:M57)</f>
        <v>0</v>
      </c>
      <c r="N58" s="44">
        <f>SUM(N52:N57)</f>
        <v>0</v>
      </c>
      <c r="O58" s="44">
        <f>SUM(O52:O57)</f>
        <v>0</v>
      </c>
    </row>
    <row r="59" spans="1:15" s="19" customFormat="1" ht="15" customHeight="1" x14ac:dyDescent="0.25">
      <c r="A59" s="60" t="s">
        <v>64</v>
      </c>
      <c r="B59" s="61"/>
      <c r="C59" s="36">
        <f>SUM(C18+C38+C40+C42+C51+C58)</f>
        <v>4951.380000000001</v>
      </c>
      <c r="D59" s="36">
        <f t="shared" si="5"/>
        <v>5.6455880396148261</v>
      </c>
      <c r="E59" s="36">
        <f>SUM(E18+E38+E40+E42+E51+E58)</f>
        <v>5530.1600000000008</v>
      </c>
      <c r="F59" s="36">
        <f t="shared" si="6"/>
        <v>6.6533907489504083</v>
      </c>
      <c r="G59" s="36">
        <f>SUM(G18+G38+G40+G42+G51+G58)</f>
        <v>6882.9899999999989</v>
      </c>
      <c r="H59" s="36">
        <f>(F59/N59)*100</f>
        <v>4.7734264035477307E-3</v>
      </c>
      <c r="I59" s="36">
        <f>SUM(I18+I38+I40+I42+I51+I58)</f>
        <v>7043.5199999999995</v>
      </c>
      <c r="J59" s="36">
        <f t="shared" si="7"/>
        <v>4.3816745930780501</v>
      </c>
      <c r="L59" s="44">
        <f>L58+L51+L42+L40+L38+L18</f>
        <v>87703.53</v>
      </c>
      <c r="M59" s="44">
        <f t="shared" ref="M59:O59" si="9">M58+M51+M42+M40+M38+M18</f>
        <v>83117.919999999998</v>
      </c>
      <c r="N59" s="44">
        <f t="shared" si="9"/>
        <v>139383.96000000002</v>
      </c>
      <c r="O59" s="44">
        <f t="shared" si="9"/>
        <v>160749.5</v>
      </c>
    </row>
  </sheetData>
  <sheetProtection selectLockedCells="1" selectUnlockedCells="1"/>
  <mergeCells count="16">
    <mergeCell ref="A58:B58"/>
    <mergeCell ref="A59:B59"/>
    <mergeCell ref="B3:B5"/>
    <mergeCell ref="A3:A5"/>
    <mergeCell ref="A18:B18"/>
    <mergeCell ref="A38:B38"/>
    <mergeCell ref="A40:B40"/>
    <mergeCell ref="A42:B42"/>
    <mergeCell ref="A51:B51"/>
    <mergeCell ref="K2:K5"/>
    <mergeCell ref="A2:J2"/>
    <mergeCell ref="C3:J3"/>
    <mergeCell ref="C4:D4"/>
    <mergeCell ref="E4:F4"/>
    <mergeCell ref="G4:H4"/>
    <mergeCell ref="I4:J4"/>
  </mergeCells>
  <printOptions horizontalCentered="1" verticalCentered="1"/>
  <pageMargins left="0.35433070866141736" right="0.35433070866141736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C</vt:lpstr>
      <vt:lpstr>D</vt:lpstr>
      <vt:lpstr>E</vt:lpstr>
      <vt:lpstr>F</vt:lpstr>
      <vt:lpstr>G</vt:lpstr>
      <vt:lpstr>H</vt:lpstr>
      <vt:lpstr>'C'!Excel_BuiltIn_Print_Area</vt:lpstr>
      <vt:lpstr>D!Excel_BuiltIn_Print_Area</vt:lpstr>
      <vt:lpstr>E!Excel_BuiltIn_Print_Area</vt:lpstr>
      <vt:lpstr>F!Excel_BuiltIn_Print_Area</vt:lpstr>
      <vt:lpstr>G!Excel_BuiltIn_Print_Area</vt:lpstr>
      <vt:lpstr>H!Excel_BuiltIn_Print_Area</vt:lpstr>
      <vt:lpstr>T11A!Excel_BuiltIn_Print_Area</vt:lpstr>
      <vt:lpstr>T11B!Excel_BuiltIn_Print_Area</vt:lpstr>
      <vt:lpstr>'C'!Print_Area</vt:lpstr>
      <vt:lpstr>D!Print_Area</vt:lpstr>
      <vt:lpstr>E!Print_Area</vt:lpstr>
      <vt:lpstr>F!Print_Area</vt:lpstr>
      <vt:lpstr>G!Print_Area</vt:lpstr>
      <vt:lpstr>H!Print_Area</vt:lpstr>
      <vt:lpstr>T11A!Print_Area</vt:lpstr>
      <vt:lpstr>T11B!Print_Area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2023-03-06T06:10:27Z</dcterms:modified>
</cp:coreProperties>
</file>